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eidplr-my.sharepoint.com/personal/g_tanase_reteleelectrice_ro/Documents/Migrated/SMD/Achizitii/2026/2.Proceduri SEAP/1.Servicii de mentenanta FLOTA AUTO/8.Documente contractuale/Formulare/"/>
    </mc:Choice>
  </mc:AlternateContent>
  <xr:revisionPtr revIDLastSave="145" documentId="8_{7AF0C485-2900-48F2-9B03-6DD8D5F40361}" xr6:coauthVersionLast="47" xr6:coauthVersionMax="47" xr10:uidLastSave="{8E5EC981-F8CA-4F01-844B-206BC255BD80}"/>
  <bookViews>
    <workbookView xWindow="-110" yWindow="-110" windowWidth="19420" windowHeight="10300" tabRatio="810" firstSheet="3" activeTab="3" xr2:uid="{643E62CA-214C-4C6F-A765-C2F62D340440}"/>
  </bookViews>
  <sheets>
    <sheet name="ROD1_vf" sheetId="12" state="hidden" r:id="rId1"/>
    <sheet name="ROD2_vf" sheetId="10" state="hidden" r:id="rId2"/>
    <sheet name="ROD3_vf" sheetId="11" state="hidden" r:id="rId3"/>
    <sheet name="ROD1" sheetId="20" r:id="rId4"/>
    <sheet name="ROD1 ROD 2 ROD3" sheetId="16" state="hidden" r:id="rId5"/>
    <sheet name="ROD1_vf (2)" sheetId="13" state="hidden" r:id="rId6"/>
    <sheet name="ROD2_vf (2)" sheetId="14" state="hidden" r:id="rId7"/>
    <sheet name="ROD3 (2)" sheetId="15" state="hidden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" i="20" l="1"/>
  <c r="K11" i="20" s="1"/>
  <c r="L11" i="20" s="1"/>
  <c r="R11" i="20" l="1"/>
  <c r="S11" i="20"/>
  <c r="P11" i="20"/>
  <c r="Q11" i="20" s="1"/>
  <c r="AF16" i="16" l="1"/>
  <c r="O19" i="20"/>
  <c r="U6" i="16"/>
  <c r="S41" i="16"/>
  <c r="T41" i="16" s="1"/>
  <c r="S42" i="16"/>
  <c r="T42" i="16" s="1"/>
  <c r="S43" i="16"/>
  <c r="T43" i="16" s="1"/>
  <c r="S44" i="16"/>
  <c r="T44" i="16" s="1"/>
  <c r="S45" i="16"/>
  <c r="T45" i="16" s="1"/>
  <c r="S46" i="16"/>
  <c r="T46" i="16" s="1"/>
  <c r="S47" i="16"/>
  <c r="T47" i="16" s="1"/>
  <c r="S48" i="16"/>
  <c r="T48" i="16" s="1"/>
  <c r="S49" i="16"/>
  <c r="T49" i="16" s="1"/>
  <c r="P41" i="16"/>
  <c r="Q41" i="16" s="1"/>
  <c r="P42" i="16"/>
  <c r="Q42" i="16" s="1"/>
  <c r="P43" i="16"/>
  <c r="Q43" i="16" s="1"/>
  <c r="P44" i="16"/>
  <c r="Q44" i="16" s="1"/>
  <c r="P45" i="16"/>
  <c r="Q45" i="16" s="1"/>
  <c r="P46" i="16"/>
  <c r="Q46" i="16" s="1"/>
  <c r="P47" i="16"/>
  <c r="Q47" i="16" s="1"/>
  <c r="P48" i="16"/>
  <c r="Q48" i="16" s="1"/>
  <c r="P49" i="16"/>
  <c r="Q49" i="16" s="1"/>
  <c r="M41" i="16"/>
  <c r="N41" i="16" s="1"/>
  <c r="M42" i="16"/>
  <c r="N42" i="16" s="1"/>
  <c r="M43" i="16"/>
  <c r="N43" i="16" s="1"/>
  <c r="M44" i="16"/>
  <c r="N44" i="16" s="1"/>
  <c r="M45" i="16"/>
  <c r="N45" i="16" s="1"/>
  <c r="M46" i="16"/>
  <c r="N46" i="16" s="1"/>
  <c r="M47" i="16"/>
  <c r="N47" i="16" s="1"/>
  <c r="M48" i="16"/>
  <c r="N48" i="16" s="1"/>
  <c r="M49" i="16"/>
  <c r="N49" i="16" s="1"/>
  <c r="J41" i="16"/>
  <c r="K41" i="16" s="1"/>
  <c r="J42" i="16"/>
  <c r="K42" i="16" s="1"/>
  <c r="J43" i="16"/>
  <c r="K43" i="16" s="1"/>
  <c r="J44" i="16"/>
  <c r="K44" i="16" s="1"/>
  <c r="J45" i="16"/>
  <c r="K45" i="16" s="1"/>
  <c r="J46" i="16"/>
  <c r="K46" i="16" s="1"/>
  <c r="J47" i="16"/>
  <c r="K47" i="16" s="1"/>
  <c r="J48" i="16"/>
  <c r="K48" i="16" s="1"/>
  <c r="J49" i="16"/>
  <c r="K49" i="16" s="1"/>
  <c r="G41" i="16"/>
  <c r="G42" i="16"/>
  <c r="G43" i="16"/>
  <c r="G44" i="16"/>
  <c r="H44" i="16" s="1"/>
  <c r="G45" i="16"/>
  <c r="H45" i="16" s="1"/>
  <c r="G46" i="16"/>
  <c r="H46" i="16" s="1"/>
  <c r="G47" i="16"/>
  <c r="G48" i="16"/>
  <c r="H48" i="16" s="1"/>
  <c r="G49" i="16"/>
  <c r="H49" i="16" s="1"/>
  <c r="E41" i="16"/>
  <c r="E42" i="16"/>
  <c r="E43" i="16"/>
  <c r="E44" i="16"/>
  <c r="E45" i="16"/>
  <c r="E46" i="16"/>
  <c r="E47" i="16"/>
  <c r="E48" i="16"/>
  <c r="E49" i="16"/>
  <c r="S24" i="16"/>
  <c r="T24" i="16" s="1"/>
  <c r="S25" i="16"/>
  <c r="T25" i="16" s="1"/>
  <c r="S26" i="16"/>
  <c r="T26" i="16" s="1"/>
  <c r="S27" i="16"/>
  <c r="T27" i="16" s="1"/>
  <c r="S28" i="16"/>
  <c r="T28" i="16" s="1"/>
  <c r="S29" i="16"/>
  <c r="T29" i="16" s="1"/>
  <c r="S30" i="16"/>
  <c r="T30" i="16" s="1"/>
  <c r="S31" i="16"/>
  <c r="T31" i="16" s="1"/>
  <c r="S32" i="16"/>
  <c r="T32" i="16" s="1"/>
  <c r="S33" i="16"/>
  <c r="T33" i="16" s="1"/>
  <c r="S23" i="16"/>
  <c r="T23" i="16" s="1"/>
  <c r="P24" i="16"/>
  <c r="Q24" i="16" s="1"/>
  <c r="P25" i="16"/>
  <c r="Q25" i="16" s="1"/>
  <c r="P26" i="16"/>
  <c r="Q26" i="16" s="1"/>
  <c r="P27" i="16"/>
  <c r="Q27" i="16" s="1"/>
  <c r="P28" i="16"/>
  <c r="Q28" i="16" s="1"/>
  <c r="P29" i="16"/>
  <c r="Q29" i="16" s="1"/>
  <c r="P30" i="16"/>
  <c r="Q30" i="16" s="1"/>
  <c r="P31" i="16"/>
  <c r="Q31" i="16" s="1"/>
  <c r="P32" i="16"/>
  <c r="Q32" i="16" s="1"/>
  <c r="P33" i="16"/>
  <c r="Q33" i="16" s="1"/>
  <c r="P23" i="16"/>
  <c r="Q23" i="16" s="1"/>
  <c r="M24" i="16"/>
  <c r="N24" i="16" s="1"/>
  <c r="M25" i="16"/>
  <c r="N25" i="16" s="1"/>
  <c r="M26" i="16"/>
  <c r="N26" i="16" s="1"/>
  <c r="M27" i="16"/>
  <c r="N27" i="16" s="1"/>
  <c r="M28" i="16"/>
  <c r="N28" i="16" s="1"/>
  <c r="M29" i="16"/>
  <c r="N29" i="16" s="1"/>
  <c r="M30" i="16"/>
  <c r="N30" i="16" s="1"/>
  <c r="M31" i="16"/>
  <c r="N31" i="16" s="1"/>
  <c r="M32" i="16"/>
  <c r="N32" i="16" s="1"/>
  <c r="M33" i="16"/>
  <c r="N33" i="16" s="1"/>
  <c r="M23" i="16"/>
  <c r="N23" i="16" s="1"/>
  <c r="J24" i="16"/>
  <c r="K24" i="16" s="1"/>
  <c r="J25" i="16"/>
  <c r="K25" i="16" s="1"/>
  <c r="J26" i="16"/>
  <c r="K26" i="16" s="1"/>
  <c r="J27" i="16"/>
  <c r="K27" i="16" s="1"/>
  <c r="J28" i="16"/>
  <c r="K28" i="16" s="1"/>
  <c r="J29" i="16"/>
  <c r="K29" i="16" s="1"/>
  <c r="J30" i="16"/>
  <c r="K30" i="16" s="1"/>
  <c r="J31" i="16"/>
  <c r="K31" i="16" s="1"/>
  <c r="J32" i="16"/>
  <c r="K32" i="16" s="1"/>
  <c r="J33" i="16"/>
  <c r="K33" i="16" s="1"/>
  <c r="J23" i="16"/>
  <c r="K23" i="16" s="1"/>
  <c r="G24" i="16"/>
  <c r="H24" i="16" s="1"/>
  <c r="G25" i="16"/>
  <c r="H25" i="16" s="1"/>
  <c r="G26" i="16"/>
  <c r="H26" i="16" s="1"/>
  <c r="G27" i="16"/>
  <c r="H27" i="16" s="1"/>
  <c r="G28" i="16"/>
  <c r="H28" i="16" s="1"/>
  <c r="G29" i="16"/>
  <c r="H29" i="16" s="1"/>
  <c r="G30" i="16"/>
  <c r="H30" i="16" s="1"/>
  <c r="G31" i="16"/>
  <c r="H31" i="16" s="1"/>
  <c r="G32" i="16"/>
  <c r="H32" i="16" s="1"/>
  <c r="G33" i="16"/>
  <c r="H33" i="16" s="1"/>
  <c r="G23" i="16"/>
  <c r="H23" i="16" s="1"/>
  <c r="E24" i="16"/>
  <c r="E25" i="16"/>
  <c r="E26" i="16"/>
  <c r="E27" i="16"/>
  <c r="E28" i="16"/>
  <c r="E29" i="16"/>
  <c r="E30" i="16"/>
  <c r="E31" i="16"/>
  <c r="E32" i="16"/>
  <c r="E33" i="16"/>
  <c r="E23" i="16"/>
  <c r="AB34" i="16"/>
  <c r="G5" i="16"/>
  <c r="H5" i="16" s="1"/>
  <c r="G6" i="16"/>
  <c r="H6" i="16" s="1"/>
  <c r="G7" i="16"/>
  <c r="H7" i="16" s="1"/>
  <c r="G8" i="16"/>
  <c r="H8" i="16" s="1"/>
  <c r="G9" i="16"/>
  <c r="G10" i="16"/>
  <c r="H10" i="16" s="1"/>
  <c r="G11" i="16"/>
  <c r="H11" i="16" s="1"/>
  <c r="G12" i="16"/>
  <c r="E6" i="16"/>
  <c r="E7" i="16"/>
  <c r="E8" i="16"/>
  <c r="E9" i="16"/>
  <c r="E10" i="16"/>
  <c r="E11" i="16"/>
  <c r="E12" i="16"/>
  <c r="AB13" i="16"/>
  <c r="E5" i="16"/>
  <c r="S12" i="16"/>
  <c r="T12" i="16" s="1"/>
  <c r="S11" i="16"/>
  <c r="T11" i="16" s="1"/>
  <c r="S10" i="16"/>
  <c r="T10" i="16" s="1"/>
  <c r="S9" i="16"/>
  <c r="T9" i="16" s="1"/>
  <c r="S8" i="16"/>
  <c r="T8" i="16" s="1"/>
  <c r="S7" i="16"/>
  <c r="T7" i="16" s="1"/>
  <c r="S6" i="16"/>
  <c r="T6" i="16" s="1"/>
  <c r="S5" i="16"/>
  <c r="T5" i="16" s="1"/>
  <c r="P12" i="16"/>
  <c r="Q12" i="16" s="1"/>
  <c r="P11" i="16"/>
  <c r="Q11" i="16" s="1"/>
  <c r="P10" i="16"/>
  <c r="Q10" i="16" s="1"/>
  <c r="P9" i="16"/>
  <c r="Q9" i="16" s="1"/>
  <c r="P8" i="16"/>
  <c r="Q8" i="16" s="1"/>
  <c r="P7" i="16"/>
  <c r="Q7" i="16" s="1"/>
  <c r="P6" i="16"/>
  <c r="Q6" i="16" s="1"/>
  <c r="P5" i="16"/>
  <c r="Q5" i="16" s="1"/>
  <c r="M12" i="16"/>
  <c r="N12" i="16" s="1"/>
  <c r="M11" i="16"/>
  <c r="N11" i="16" s="1"/>
  <c r="M10" i="16"/>
  <c r="N10" i="16" s="1"/>
  <c r="M9" i="16"/>
  <c r="N9" i="16" s="1"/>
  <c r="M8" i="16"/>
  <c r="N8" i="16" s="1"/>
  <c r="M7" i="16"/>
  <c r="N7" i="16" s="1"/>
  <c r="M6" i="16"/>
  <c r="N6" i="16" s="1"/>
  <c r="M5" i="16"/>
  <c r="N5" i="16" s="1"/>
  <c r="J12" i="16"/>
  <c r="K12" i="16" s="1"/>
  <c r="J11" i="16"/>
  <c r="K11" i="16" s="1"/>
  <c r="J10" i="16"/>
  <c r="K10" i="16" s="1"/>
  <c r="J9" i="16"/>
  <c r="K9" i="16" s="1"/>
  <c r="J8" i="16"/>
  <c r="K8" i="16" s="1"/>
  <c r="J7" i="16"/>
  <c r="K7" i="16" s="1"/>
  <c r="J6" i="16"/>
  <c r="K6" i="16" s="1"/>
  <c r="J5" i="16"/>
  <c r="K5" i="16" s="1"/>
  <c r="S19" i="11"/>
  <c r="T19" i="11" s="1"/>
  <c r="T18" i="11"/>
  <c r="T17" i="11"/>
  <c r="T16" i="11"/>
  <c r="J15" i="20" l="1"/>
  <c r="K15" i="20" s="1"/>
  <c r="L15" i="20" s="1"/>
  <c r="J14" i="20"/>
  <c r="K14" i="20" s="1"/>
  <c r="L14" i="20" s="1"/>
  <c r="J18" i="20"/>
  <c r="K18" i="20" s="1"/>
  <c r="L18" i="20" s="1"/>
  <c r="J12" i="20"/>
  <c r="K12" i="20" s="1"/>
  <c r="L12" i="20" s="1"/>
  <c r="J17" i="20"/>
  <c r="K17" i="20" s="1"/>
  <c r="L17" i="20" s="1"/>
  <c r="J16" i="20"/>
  <c r="K16" i="20" s="1"/>
  <c r="L16" i="20" s="1"/>
  <c r="J13" i="20"/>
  <c r="K13" i="20" s="1"/>
  <c r="L13" i="20" s="1"/>
  <c r="U43" i="16"/>
  <c r="V43" i="16" s="1"/>
  <c r="U42" i="16"/>
  <c r="U41" i="16"/>
  <c r="W41" i="16" s="1"/>
  <c r="X41" i="16" s="1"/>
  <c r="U47" i="16"/>
  <c r="V47" i="16" s="1"/>
  <c r="H43" i="16"/>
  <c r="H42" i="16"/>
  <c r="H41" i="16"/>
  <c r="U48" i="16"/>
  <c r="V48" i="16" s="1"/>
  <c r="W42" i="16"/>
  <c r="X42" i="16" s="1"/>
  <c r="V42" i="16"/>
  <c r="U46" i="16"/>
  <c r="U45" i="16"/>
  <c r="U49" i="16"/>
  <c r="U44" i="16"/>
  <c r="H47" i="16"/>
  <c r="U24" i="16"/>
  <c r="V24" i="16" s="1"/>
  <c r="U25" i="16"/>
  <c r="V25" i="16" s="1"/>
  <c r="U12" i="16"/>
  <c r="W12" i="16" s="1"/>
  <c r="U9" i="16"/>
  <c r="W9" i="16" s="1"/>
  <c r="U5" i="16"/>
  <c r="W5" i="16" s="1"/>
  <c r="U11" i="16"/>
  <c r="W11" i="16" s="1"/>
  <c r="U10" i="16"/>
  <c r="W10" i="16" s="1"/>
  <c r="U8" i="16"/>
  <c r="W8" i="16" s="1"/>
  <c r="U7" i="16"/>
  <c r="W7" i="16" s="1"/>
  <c r="W6" i="16"/>
  <c r="U28" i="16"/>
  <c r="V28" i="16" s="1"/>
  <c r="U27" i="16"/>
  <c r="V27" i="16" s="1"/>
  <c r="U30" i="16"/>
  <c r="V30" i="16" s="1"/>
  <c r="U33" i="16"/>
  <c r="V33" i="16" s="1"/>
  <c r="U29" i="16"/>
  <c r="V29" i="16" s="1"/>
  <c r="U32" i="16"/>
  <c r="V32" i="16" s="1"/>
  <c r="U26" i="16"/>
  <c r="V26" i="16" s="1"/>
  <c r="U23" i="16"/>
  <c r="U31" i="16"/>
  <c r="V31" i="16" s="1"/>
  <c r="V5" i="16"/>
  <c r="V10" i="16"/>
  <c r="V8" i="16"/>
  <c r="V6" i="16"/>
  <c r="V7" i="16"/>
  <c r="V11" i="16"/>
  <c r="H12" i="16"/>
  <c r="V12" i="16" s="1"/>
  <c r="H9" i="16"/>
  <c r="V9" i="16" s="1"/>
  <c r="N13" i="15"/>
  <c r="J12" i="15"/>
  <c r="K12" i="15" s="1"/>
  <c r="J11" i="15"/>
  <c r="K10" i="15"/>
  <c r="J10" i="15"/>
  <c r="L10" i="15" s="1"/>
  <c r="J9" i="15"/>
  <c r="K9" i="15" s="1"/>
  <c r="J8" i="15"/>
  <c r="K8" i="15" s="1"/>
  <c r="J7" i="15"/>
  <c r="J6" i="15"/>
  <c r="J5" i="15"/>
  <c r="K5" i="15" s="1"/>
  <c r="J4" i="15"/>
  <c r="K4" i="15" s="1"/>
  <c r="N15" i="14"/>
  <c r="J14" i="14"/>
  <c r="J13" i="14"/>
  <c r="K13" i="14" s="1"/>
  <c r="J12" i="14"/>
  <c r="K12" i="14" s="1"/>
  <c r="J11" i="14"/>
  <c r="K11" i="14" s="1"/>
  <c r="J10" i="14"/>
  <c r="J9" i="14"/>
  <c r="K9" i="14" s="1"/>
  <c r="J8" i="14"/>
  <c r="K8" i="14" s="1"/>
  <c r="J7" i="14"/>
  <c r="K7" i="14" s="1"/>
  <c r="J6" i="14"/>
  <c r="J5" i="14"/>
  <c r="K5" i="14" s="1"/>
  <c r="J4" i="14"/>
  <c r="K4" i="14" s="1"/>
  <c r="N12" i="13"/>
  <c r="J11" i="13"/>
  <c r="J10" i="13"/>
  <c r="J9" i="13"/>
  <c r="J8" i="13"/>
  <c r="J7" i="13"/>
  <c r="J6" i="13"/>
  <c r="J5" i="13"/>
  <c r="J4" i="13"/>
  <c r="L4" i="12"/>
  <c r="O4" i="12" s="1"/>
  <c r="N15" i="10"/>
  <c r="N12" i="12"/>
  <c r="J10" i="12"/>
  <c r="K10" i="12" s="1"/>
  <c r="N13" i="11"/>
  <c r="J11" i="12"/>
  <c r="K11" i="12" s="1"/>
  <c r="J9" i="12"/>
  <c r="K9" i="12" s="1"/>
  <c r="J8" i="12"/>
  <c r="K8" i="12" s="1"/>
  <c r="J7" i="12"/>
  <c r="K7" i="12" s="1"/>
  <c r="J6" i="12"/>
  <c r="K6" i="12" s="1"/>
  <c r="J5" i="12"/>
  <c r="K5" i="12" s="1"/>
  <c r="J4" i="12"/>
  <c r="K4" i="12" s="1"/>
  <c r="J12" i="11"/>
  <c r="K12" i="11" s="1"/>
  <c r="J11" i="11"/>
  <c r="J10" i="11"/>
  <c r="J9" i="11"/>
  <c r="J8" i="11"/>
  <c r="K8" i="11" s="1"/>
  <c r="J7" i="11"/>
  <c r="J6" i="11"/>
  <c r="J5" i="11"/>
  <c r="J4" i="11"/>
  <c r="J5" i="10"/>
  <c r="J6" i="10"/>
  <c r="K6" i="10" s="1"/>
  <c r="J7" i="10"/>
  <c r="J8" i="10"/>
  <c r="K8" i="10" s="1"/>
  <c r="J9" i="10"/>
  <c r="J10" i="10"/>
  <c r="J11" i="10"/>
  <c r="J12" i="10"/>
  <c r="J13" i="10"/>
  <c r="J14" i="10"/>
  <c r="K14" i="10" s="1"/>
  <c r="J4" i="10"/>
  <c r="R12" i="20" l="1"/>
  <c r="S12" i="20" s="1"/>
  <c r="R14" i="20"/>
  <c r="S14" i="20" s="1"/>
  <c r="R15" i="20"/>
  <c r="S15" i="20" s="1"/>
  <c r="R18" i="20"/>
  <c r="S18" i="20" s="1"/>
  <c r="R13" i="20"/>
  <c r="S13" i="20" s="1"/>
  <c r="R16" i="20"/>
  <c r="S16" i="20"/>
  <c r="R17" i="20"/>
  <c r="S17" i="20" s="1"/>
  <c r="P13" i="20"/>
  <c r="Q13" i="20" s="1"/>
  <c r="P12" i="20"/>
  <c r="Q12" i="20" s="1"/>
  <c r="P16" i="20"/>
  <c r="Q16" i="20" s="1"/>
  <c r="P17" i="20"/>
  <c r="Q17" i="20" s="1"/>
  <c r="P18" i="20"/>
  <c r="Q18" i="20" s="1"/>
  <c r="P14" i="20"/>
  <c r="Q14" i="20" s="1"/>
  <c r="P15" i="20"/>
  <c r="Q15" i="20" s="1"/>
  <c r="W43" i="16"/>
  <c r="X43" i="16" s="1"/>
  <c r="V41" i="16"/>
  <c r="Y42" i="16"/>
  <c r="W48" i="16"/>
  <c r="X48" i="16" s="1"/>
  <c r="W47" i="16"/>
  <c r="X47" i="16" s="1"/>
  <c r="Y41" i="16"/>
  <c r="V44" i="16"/>
  <c r="W44" i="16"/>
  <c r="X44" i="16" s="1"/>
  <c r="W49" i="16"/>
  <c r="X49" i="16" s="1"/>
  <c r="V49" i="16"/>
  <c r="V46" i="16"/>
  <c r="W46" i="16"/>
  <c r="X46" i="16" s="1"/>
  <c r="V45" i="16"/>
  <c r="W45" i="16"/>
  <c r="X45" i="16" s="1"/>
  <c r="Y48" i="16"/>
  <c r="W25" i="16"/>
  <c r="X25" i="16" s="1"/>
  <c r="W33" i="16"/>
  <c r="X33" i="16" s="1"/>
  <c r="W24" i="16"/>
  <c r="X24" i="16" s="1"/>
  <c r="V23" i="16"/>
  <c r="W23" i="16"/>
  <c r="X23" i="16" s="1"/>
  <c r="W28" i="16"/>
  <c r="X28" i="16" s="1"/>
  <c r="W27" i="16"/>
  <c r="X27" i="16" s="1"/>
  <c r="W30" i="16"/>
  <c r="X30" i="16" s="1"/>
  <c r="W26" i="16"/>
  <c r="X26" i="16" s="1"/>
  <c r="W32" i="16"/>
  <c r="X32" i="16" s="1"/>
  <c r="W29" i="16"/>
  <c r="X29" i="16" s="1"/>
  <c r="W31" i="16"/>
  <c r="X31" i="16" s="1"/>
  <c r="Y11" i="16"/>
  <c r="Y7" i="16"/>
  <c r="Y9" i="16"/>
  <c r="X10" i="16"/>
  <c r="Y8" i="16"/>
  <c r="AC8" i="16" s="1"/>
  <c r="Y6" i="16"/>
  <c r="AC6" i="16" s="1"/>
  <c r="X5" i="16"/>
  <c r="L14" i="10"/>
  <c r="O14" i="10" s="1"/>
  <c r="P14" i="10" s="1"/>
  <c r="Q14" i="10" s="1"/>
  <c r="O10" i="15"/>
  <c r="P10" i="15" s="1"/>
  <c r="Q10" i="15" s="1"/>
  <c r="K6" i="15"/>
  <c r="L6" i="15" s="1"/>
  <c r="L4" i="15"/>
  <c r="L12" i="15"/>
  <c r="K11" i="15"/>
  <c r="L11" i="15" s="1"/>
  <c r="L8" i="15"/>
  <c r="K7" i="15"/>
  <c r="L7" i="15" s="1"/>
  <c r="L5" i="15"/>
  <c r="L9" i="15"/>
  <c r="L10" i="14"/>
  <c r="L14" i="14"/>
  <c r="L8" i="14"/>
  <c r="L7" i="14"/>
  <c r="L11" i="14"/>
  <c r="L4" i="14"/>
  <c r="L12" i="14"/>
  <c r="L5" i="14"/>
  <c r="L9" i="14"/>
  <c r="L13" i="14"/>
  <c r="K6" i="14"/>
  <c r="L6" i="14" s="1"/>
  <c r="K10" i="14"/>
  <c r="K14" i="14"/>
  <c r="L10" i="13"/>
  <c r="L8" i="13"/>
  <c r="L11" i="13"/>
  <c r="K6" i="13"/>
  <c r="L6" i="13" s="1"/>
  <c r="K5" i="13"/>
  <c r="L5" i="13" s="1"/>
  <c r="K7" i="13"/>
  <c r="L7" i="13" s="1"/>
  <c r="K9" i="13"/>
  <c r="L9" i="13" s="1"/>
  <c r="K11" i="13"/>
  <c r="K4" i="13"/>
  <c r="L4" i="13" s="1"/>
  <c r="K8" i="13"/>
  <c r="K10" i="13"/>
  <c r="L8" i="11"/>
  <c r="L12" i="11"/>
  <c r="L8" i="10"/>
  <c r="O8" i="10" s="1"/>
  <c r="P8" i="10" s="1"/>
  <c r="Q8" i="10" s="1"/>
  <c r="L6" i="10"/>
  <c r="L11" i="12"/>
  <c r="O11" i="12" s="1"/>
  <c r="L10" i="12"/>
  <c r="O10" i="12" s="1"/>
  <c r="L9" i="12"/>
  <c r="O9" i="12" s="1"/>
  <c r="L8" i="12"/>
  <c r="O8" i="12" s="1"/>
  <c r="L7" i="12"/>
  <c r="O7" i="12" s="1"/>
  <c r="P7" i="12" s="1"/>
  <c r="Q7" i="12" s="1"/>
  <c r="L6" i="12"/>
  <c r="O6" i="12" s="1"/>
  <c r="L5" i="12"/>
  <c r="O5" i="12" s="1"/>
  <c r="K6" i="11"/>
  <c r="K10" i="11"/>
  <c r="K4" i="11"/>
  <c r="K7" i="11"/>
  <c r="L7" i="11" s="1"/>
  <c r="O7" i="11" s="1"/>
  <c r="P7" i="11" s="1"/>
  <c r="Q7" i="11" s="1"/>
  <c r="K11" i="11"/>
  <c r="K5" i="11"/>
  <c r="K9" i="11"/>
  <c r="K12" i="10"/>
  <c r="K9" i="10"/>
  <c r="K11" i="10"/>
  <c r="K5" i="10"/>
  <c r="K13" i="10"/>
  <c r="K4" i="10"/>
  <c r="K7" i="10"/>
  <c r="K10" i="10"/>
  <c r="S19" i="20" l="1"/>
  <c r="R19" i="20"/>
  <c r="Q19" i="20"/>
  <c r="P19" i="20"/>
  <c r="Y43" i="16"/>
  <c r="Z42" i="16"/>
  <c r="AC42" i="16"/>
  <c r="AD42" i="16" s="1"/>
  <c r="AE42" i="16" s="1"/>
  <c r="Z41" i="16"/>
  <c r="AC41" i="16"/>
  <c r="AD41" i="16"/>
  <c r="Z43" i="16"/>
  <c r="AC43" i="16"/>
  <c r="AD43" i="16"/>
  <c r="AE43" i="16" s="1"/>
  <c r="Z48" i="16"/>
  <c r="AC48" i="16"/>
  <c r="AD48" i="16"/>
  <c r="AE48" i="16" s="1"/>
  <c r="Y47" i="16"/>
  <c r="Y25" i="16"/>
  <c r="Z25" i="16" s="1"/>
  <c r="Y45" i="16"/>
  <c r="Y30" i="16"/>
  <c r="Z30" i="16" s="1"/>
  <c r="Y46" i="16"/>
  <c r="Y33" i="16"/>
  <c r="AC33" i="16" s="1"/>
  <c r="AD33" i="16" s="1"/>
  <c r="AE33" i="16" s="1"/>
  <c r="Y44" i="16"/>
  <c r="Y49" i="16"/>
  <c r="Y24" i="16"/>
  <c r="Z24" i="16" s="1"/>
  <c r="Y27" i="16"/>
  <c r="Z27" i="16" s="1"/>
  <c r="Y28" i="16"/>
  <c r="Z28" i="16" s="1"/>
  <c r="Y26" i="16"/>
  <c r="Y23" i="16"/>
  <c r="Y32" i="16"/>
  <c r="Z32" i="16" s="1"/>
  <c r="Y29" i="16"/>
  <c r="Z29" i="16" s="1"/>
  <c r="Y31" i="16"/>
  <c r="Z31" i="16" s="1"/>
  <c r="AC25" i="16"/>
  <c r="AD25" i="16" s="1"/>
  <c r="AE25" i="16" s="1"/>
  <c r="X11" i="16"/>
  <c r="X7" i="16"/>
  <c r="Z9" i="16"/>
  <c r="AC9" i="16"/>
  <c r="AD9" i="16" s="1"/>
  <c r="AE9" i="16" s="1"/>
  <c r="Z11" i="16"/>
  <c r="AC11" i="16"/>
  <c r="AD11" i="16" s="1"/>
  <c r="AE11" i="16" s="1"/>
  <c r="Z7" i="16"/>
  <c r="AC7" i="16"/>
  <c r="AD7" i="16" s="1"/>
  <c r="AE7" i="16" s="1"/>
  <c r="O8" i="11"/>
  <c r="P8" i="11"/>
  <c r="Q8" i="11" s="1"/>
  <c r="O12" i="11"/>
  <c r="P12" i="11"/>
  <c r="Q12" i="11" s="1"/>
  <c r="Y10" i="16"/>
  <c r="AC10" i="16" s="1"/>
  <c r="X9" i="16"/>
  <c r="X6" i="16"/>
  <c r="X8" i="16"/>
  <c r="AD6" i="16"/>
  <c r="Z6" i="16"/>
  <c r="Y12" i="16"/>
  <c r="AC12" i="16" s="1"/>
  <c r="X12" i="16"/>
  <c r="AD8" i="16"/>
  <c r="AE8" i="16" s="1"/>
  <c r="Z8" i="16"/>
  <c r="Y5" i="16"/>
  <c r="AC5" i="16" s="1"/>
  <c r="O6" i="10"/>
  <c r="P6" i="10" s="1"/>
  <c r="Q6" i="10" s="1"/>
  <c r="O7" i="15"/>
  <c r="P7" i="15"/>
  <c r="Q7" i="15" s="1"/>
  <c r="O11" i="15"/>
  <c r="P11" i="15"/>
  <c r="Q11" i="15" s="1"/>
  <c r="O6" i="15"/>
  <c r="P6" i="15" s="1"/>
  <c r="Q6" i="15" s="1"/>
  <c r="O12" i="15"/>
  <c r="P12" i="15"/>
  <c r="Q12" i="15" s="1"/>
  <c r="O5" i="15"/>
  <c r="P5" i="15"/>
  <c r="Q5" i="15" s="1"/>
  <c r="O8" i="15"/>
  <c r="P8" i="15"/>
  <c r="Q8" i="15" s="1"/>
  <c r="O4" i="15"/>
  <c r="O9" i="15"/>
  <c r="P9" i="15"/>
  <c r="Q9" i="15" s="1"/>
  <c r="O6" i="14"/>
  <c r="P6" i="14" s="1"/>
  <c r="Q6" i="14" s="1"/>
  <c r="O5" i="14"/>
  <c r="P5" i="14"/>
  <c r="Q5" i="14" s="1"/>
  <c r="O13" i="14"/>
  <c r="P13" i="14"/>
  <c r="Q13" i="14" s="1"/>
  <c r="O9" i="14"/>
  <c r="P9" i="14"/>
  <c r="Q9" i="14" s="1"/>
  <c r="O12" i="14"/>
  <c r="P12" i="14" s="1"/>
  <c r="Q12" i="14" s="1"/>
  <c r="O4" i="14"/>
  <c r="O15" i="14" s="1"/>
  <c r="O11" i="14"/>
  <c r="P11" i="14" s="1"/>
  <c r="Q11" i="14" s="1"/>
  <c r="O7" i="14"/>
  <c r="P7" i="14"/>
  <c r="Q7" i="14" s="1"/>
  <c r="P8" i="14"/>
  <c r="Q8" i="14" s="1"/>
  <c r="O8" i="14"/>
  <c r="O14" i="14"/>
  <c r="P14" i="14" s="1"/>
  <c r="Q14" i="14" s="1"/>
  <c r="O10" i="14"/>
  <c r="P10" i="14" s="1"/>
  <c r="Q10" i="14" s="1"/>
  <c r="O9" i="13"/>
  <c r="P9" i="13" s="1"/>
  <c r="Q9" i="13" s="1"/>
  <c r="O7" i="13"/>
  <c r="P7" i="13" s="1"/>
  <c r="Q7" i="13" s="1"/>
  <c r="O5" i="13"/>
  <c r="P5" i="13" s="1"/>
  <c r="Q5" i="13" s="1"/>
  <c r="O4" i="13"/>
  <c r="P4" i="13" s="1"/>
  <c r="O6" i="13"/>
  <c r="P6" i="13" s="1"/>
  <c r="Q6" i="13" s="1"/>
  <c r="O11" i="13"/>
  <c r="P11" i="13" s="1"/>
  <c r="Q11" i="13" s="1"/>
  <c r="O10" i="13"/>
  <c r="P10" i="13" s="1"/>
  <c r="Q10" i="13" s="1"/>
  <c r="O8" i="13"/>
  <c r="P8" i="13" s="1"/>
  <c r="Q8" i="13" s="1"/>
  <c r="L11" i="11"/>
  <c r="L10" i="11"/>
  <c r="L4" i="11"/>
  <c r="L6" i="11"/>
  <c r="L9" i="11"/>
  <c r="L5" i="11"/>
  <c r="L12" i="10"/>
  <c r="L4" i="10"/>
  <c r="L13" i="10"/>
  <c r="O13" i="10" s="1"/>
  <c r="P13" i="10" s="1"/>
  <c r="Q13" i="10" s="1"/>
  <c r="L9" i="10"/>
  <c r="O9" i="10" s="1"/>
  <c r="P9" i="10" s="1"/>
  <c r="Q9" i="10" s="1"/>
  <c r="L10" i="10"/>
  <c r="O10" i="10" s="1"/>
  <c r="P10" i="10" s="1"/>
  <c r="Q10" i="10" s="1"/>
  <c r="L11" i="10"/>
  <c r="L5" i="10"/>
  <c r="L7" i="10"/>
  <c r="P8" i="12"/>
  <c r="Q8" i="12" s="1"/>
  <c r="P4" i="12"/>
  <c r="P5" i="12"/>
  <c r="Q5" i="12" s="1"/>
  <c r="P9" i="12"/>
  <c r="Q9" i="12" s="1"/>
  <c r="P6" i="12"/>
  <c r="Q6" i="12" s="1"/>
  <c r="P11" i="12"/>
  <c r="Q11" i="12" s="1"/>
  <c r="P10" i="12"/>
  <c r="Q10" i="12" s="1"/>
  <c r="AE41" i="16" l="1"/>
  <c r="Z49" i="16"/>
  <c r="AC49" i="16"/>
  <c r="AD49" i="16"/>
  <c r="AE49" i="16" s="1"/>
  <c r="Z45" i="16"/>
  <c r="AC45" i="16"/>
  <c r="AD45" i="16" s="1"/>
  <c r="AE45" i="16" s="1"/>
  <c r="Z44" i="16"/>
  <c r="AC44" i="16"/>
  <c r="AD44" i="16" s="1"/>
  <c r="AE44" i="16" s="1"/>
  <c r="Z46" i="16"/>
  <c r="AC46" i="16"/>
  <c r="AD46" i="16" s="1"/>
  <c r="AE46" i="16" s="1"/>
  <c r="Z47" i="16"/>
  <c r="AC47" i="16"/>
  <c r="AD47" i="16"/>
  <c r="AE47" i="16" s="1"/>
  <c r="AC30" i="16"/>
  <c r="AD30" i="16" s="1"/>
  <c r="AE30" i="16" s="1"/>
  <c r="Z33" i="16"/>
  <c r="AC24" i="16"/>
  <c r="AD24" i="16" s="1"/>
  <c r="AE24" i="16" s="1"/>
  <c r="AC27" i="16"/>
  <c r="AD27" i="16" s="1"/>
  <c r="AE27" i="16" s="1"/>
  <c r="AC28" i="16"/>
  <c r="AD28" i="16" s="1"/>
  <c r="AE28" i="16" s="1"/>
  <c r="AC23" i="16"/>
  <c r="AD23" i="16" s="1"/>
  <c r="AE23" i="16" s="1"/>
  <c r="Z23" i="16"/>
  <c r="AC26" i="16"/>
  <c r="AD26" i="16" s="1"/>
  <c r="AE26" i="16" s="1"/>
  <c r="Z26" i="16"/>
  <c r="AC31" i="16"/>
  <c r="AD31" i="16" s="1"/>
  <c r="AE31" i="16" s="1"/>
  <c r="AC29" i="16"/>
  <c r="AC32" i="16"/>
  <c r="AD32" i="16" s="1"/>
  <c r="AE32" i="16" s="1"/>
  <c r="Z10" i="16"/>
  <c r="AD10" i="16"/>
  <c r="AE10" i="16" s="1"/>
  <c r="AC13" i="16"/>
  <c r="AE6" i="16"/>
  <c r="O5" i="11"/>
  <c r="P5" i="11"/>
  <c r="Q5" i="11" s="1"/>
  <c r="O4" i="11"/>
  <c r="P4" i="11"/>
  <c r="Q4" i="11" s="1"/>
  <c r="O9" i="11"/>
  <c r="P9" i="11"/>
  <c r="Q9" i="11" s="1"/>
  <c r="O6" i="11"/>
  <c r="P6" i="11"/>
  <c r="Q6" i="11" s="1"/>
  <c r="O10" i="11"/>
  <c r="P10" i="11"/>
  <c r="Q10" i="11" s="1"/>
  <c r="O11" i="11"/>
  <c r="P11" i="11" s="1"/>
  <c r="Q11" i="11" s="1"/>
  <c r="Z5" i="16"/>
  <c r="AD5" i="16"/>
  <c r="AE5" i="16" s="1"/>
  <c r="AD12" i="16"/>
  <c r="AE12" i="16" s="1"/>
  <c r="Z12" i="16"/>
  <c r="O12" i="10"/>
  <c r="P12" i="10"/>
  <c r="Q12" i="10" s="1"/>
  <c r="O5" i="10"/>
  <c r="P5" i="10"/>
  <c r="Q5" i="10" s="1"/>
  <c r="O7" i="10"/>
  <c r="P7" i="10" s="1"/>
  <c r="Q7" i="10" s="1"/>
  <c r="O11" i="10"/>
  <c r="P11" i="10" s="1"/>
  <c r="Q11" i="10" s="1"/>
  <c r="O4" i="10"/>
  <c r="O15" i="10" s="1"/>
  <c r="P4" i="10"/>
  <c r="O13" i="15"/>
  <c r="P13" i="15" s="1"/>
  <c r="P4" i="15"/>
  <c r="Q4" i="15" s="1"/>
  <c r="Q13" i="15" s="1"/>
  <c r="P4" i="14"/>
  <c r="P12" i="13"/>
  <c r="Q4" i="13"/>
  <c r="Q4" i="12"/>
  <c r="P12" i="12"/>
  <c r="Q12" i="12" s="1"/>
  <c r="AD50" i="16" l="1"/>
  <c r="AE50" i="16"/>
  <c r="AC50" i="16"/>
  <c r="AE13" i="16"/>
  <c r="AC34" i="16"/>
  <c r="AD29" i="16"/>
  <c r="AE29" i="16" s="1"/>
  <c r="AE34" i="16" s="1"/>
  <c r="AD13" i="16"/>
  <c r="Q13" i="11"/>
  <c r="O13" i="11"/>
  <c r="P13" i="11" s="1"/>
  <c r="Q4" i="10"/>
  <c r="Q15" i="10" s="1"/>
  <c r="P15" i="10"/>
  <c r="P15" i="14"/>
  <c r="Q4" i="14"/>
  <c r="Q15" i="14" s="1"/>
  <c r="Q12" i="13"/>
  <c r="O12" i="13"/>
  <c r="O12" i="12"/>
  <c r="AD34" i="16" l="1"/>
</calcChain>
</file>

<file path=xl/sharedStrings.xml><?xml version="1.0" encoding="utf-8"?>
<sst xmlns="http://schemas.openxmlformats.org/spreadsheetml/2006/main" count="598" uniqueCount="131">
  <si>
    <t>Nr.
Crt</t>
  </si>
  <si>
    <t>Marca/Tip/Model
vehicul</t>
  </si>
  <si>
    <t>Rulaj 
lunar
estimat</t>
  </si>
  <si>
    <t>Cost 
rovigneta</t>
  </si>
  <si>
    <t>Cost serviciu 
Asistenta 
rutiera</t>
  </si>
  <si>
    <t>Cost serviciu 
Intretinere 
si Service</t>
  </si>
  <si>
    <t xml:space="preserve">Cost 
serviciu 
Monitorizare 
GPS si Raportari </t>
  </si>
  <si>
    <t xml:space="preserve">Cost serviciu Gestiune anvelope </t>
  </si>
  <si>
    <t>Rata lunara servicii/
auto</t>
  </si>
  <si>
    <t>Cost cheltuieli neprev/
luna/
auto</t>
  </si>
  <si>
    <t>Cost 
serviciu 
spalatorie/
luna/
auto</t>
  </si>
  <si>
    <t>Rata lunara servicii + chelt neprev + spalatorie/
auto</t>
  </si>
  <si>
    <t>Durata
ctr.</t>
  </si>
  <si>
    <t>Nr 
auto</t>
  </si>
  <si>
    <t>Valoare 
totala 
contract</t>
  </si>
  <si>
    <t>km</t>
  </si>
  <si>
    <t>Euro/luna/
auto</t>
  </si>
  <si>
    <t>nr.luni</t>
  </si>
  <si>
    <t>bucati</t>
  </si>
  <si>
    <t>Euro/contract/
nr total auto
de aceeasi marca</t>
  </si>
  <si>
    <t>Fiat Panda 1.3 Multijet</t>
  </si>
  <si>
    <t>Ford Mondeo TREND 2.0TDCI *</t>
  </si>
  <si>
    <t>Nissan Navara King Cab</t>
  </si>
  <si>
    <t>Nissan Navara Double Cab</t>
  </si>
  <si>
    <t>Fiorino Furgon 1.3 Multijet</t>
  </si>
  <si>
    <t>Dacia Dokker Van Ambiance 1.5 dci</t>
  </si>
  <si>
    <t>Dacia Docker Laureate 1.5 dci</t>
  </si>
  <si>
    <t>Ford Transit 2.0 16 v Multijet II</t>
  </si>
  <si>
    <t>Mitsubishi MIEV-electric</t>
  </si>
  <si>
    <t>TOTAL</t>
  </si>
  <si>
    <t>Dacia Sandero Ambiance 1.5 dCI</t>
  </si>
  <si>
    <t>7=Σ(1:6)</t>
  </si>
  <si>
    <t>LEI/contract/
nr total auto
de aceeasi marca</t>
  </si>
  <si>
    <t>Toyota Hilux</t>
  </si>
  <si>
    <t xml:space="preserve"> Fiat Ducato Furgone 2.0 16 v Multijet II</t>
  </si>
  <si>
    <t>Ford Fiesta Trend 1,5 DCI</t>
  </si>
  <si>
    <t xml:space="preserve">Mitsubishi L200 </t>
  </si>
  <si>
    <t>Nissan Navara DOUBLE CAB</t>
  </si>
  <si>
    <t>Cheltuieli Neprevazute suplimentare autoturisme flota</t>
  </si>
  <si>
    <t>Euro/contract</t>
  </si>
  <si>
    <t>8=0.40*7</t>
  </si>
  <si>
    <t>9=7+8</t>
  </si>
  <si>
    <t>Rata lunara servicii + chelt neprev 
auto</t>
  </si>
  <si>
    <t>12=9*10*11*0,2</t>
  </si>
  <si>
    <t>390 de auto in conntractul anterior</t>
  </si>
  <si>
    <t>312 auto in ctr anterior</t>
  </si>
  <si>
    <t>273 auto in contract anterior</t>
  </si>
  <si>
    <t>Rata lunara servicii + chelt neprev/
auto</t>
  </si>
  <si>
    <t>Cheltuieli neprevazute suplimentare autoturisme flota</t>
  </si>
  <si>
    <t>13=9*10*11+12</t>
  </si>
  <si>
    <t>14=13*5,2</t>
  </si>
  <si>
    <t>rod1</t>
  </si>
  <si>
    <t>rod2</t>
  </si>
  <si>
    <t>rod3</t>
  </si>
  <si>
    <t>euro</t>
  </si>
  <si>
    <t>lei</t>
  </si>
  <si>
    <t>359 auto in ctr anterior</t>
  </si>
  <si>
    <t xml:space="preserve">Total </t>
  </si>
  <si>
    <t>321 auto in ctr anterior</t>
  </si>
  <si>
    <t>407  auto in ctr anterior</t>
  </si>
  <si>
    <t>Cost serviciu  2023
Asistenta 
rutiera</t>
  </si>
  <si>
    <t>IPC</t>
  </si>
  <si>
    <t>Lei/luna/
auto</t>
  </si>
  <si>
    <t>Cost serviciu 
Asistenta 
rutiera 
2023</t>
  </si>
  <si>
    <t>Cost serviciu 
Asistenta 
rutiera
2026</t>
  </si>
  <si>
    <t>Cost serviciu  
Asistenta 
rutiera 2023 + IPC</t>
  </si>
  <si>
    <t>Cost serviciu  
Asistenta 
rutiera 2026</t>
  </si>
  <si>
    <t>RON/luna/auto</t>
  </si>
  <si>
    <t>Cost serviciu 
Intretinere 
si Service 2023</t>
  </si>
  <si>
    <t>Cost serviciu 
Intretinere 
si Service 2023+IPC</t>
  </si>
  <si>
    <t>Cost serviciu 
Intretinere 
si Service 2026</t>
  </si>
  <si>
    <t>Cost 
serviciu 
spalatorie/
luna/
auto 2023</t>
  </si>
  <si>
    <t>Cost 
serviciu 
spalatorie/
luna/
auto 2023 +IPC</t>
  </si>
  <si>
    <t>Cost 
serviciu 
spalatorie/
luna/
auto 2026</t>
  </si>
  <si>
    <t>Cost serviciu 
Asistenta 
rutiera
2023 + IPC</t>
  </si>
  <si>
    <t>Cost 
serviciu 
Monitorizare 
GPS si Raportari  2023</t>
  </si>
  <si>
    <t>RON/luna/
auto</t>
  </si>
  <si>
    <t>Cost 
serviciu 
Monitorizare 
GPS si Raportari 2023+IPC</t>
  </si>
  <si>
    <t xml:space="preserve">Cost 
serviciu 
Monitorizare 
GPS si Raportari 2026 </t>
  </si>
  <si>
    <t>Cost serviciu 
Intretinere 
si Service
2023</t>
  </si>
  <si>
    <t>Cost serviciu 
Intretinere 
si Service
2023 + IPC</t>
  </si>
  <si>
    <t>Cost serviciu 
Intretinere 
si Service
2026</t>
  </si>
  <si>
    <t xml:space="preserve">Cost serviciu Gestiune anvelope 2023 </t>
  </si>
  <si>
    <t>Cost serviciu Gestiune anvelope 2023+IPC</t>
  </si>
  <si>
    <t>Cost serviciu Gestiune anvelope  2026</t>
  </si>
  <si>
    <t>Cost 
serviciu 
spalatorie/
luna/auto
2023</t>
  </si>
  <si>
    <t>Cost 
serviciu 
spalatorie/
luna/auto
2023 + IPC</t>
  </si>
  <si>
    <t>Cost 
serviciu 
spalatorie/
luna/auto
2026</t>
  </si>
  <si>
    <t>RONluna/
auto</t>
  </si>
  <si>
    <t>Cost 
serviciu 
Monitorizare 
GPS si Raportari
2023</t>
  </si>
  <si>
    <t>Cost 
serviciu 
Monitorizare 
GPS si Raportari
2023 + IPC</t>
  </si>
  <si>
    <t>Cost 
serviciu 
Monitorizare 
GPS si Raportari
2026</t>
  </si>
  <si>
    <t>Cost serviciu Gestiune anvelope
2023</t>
  </si>
  <si>
    <t>Cost serviciu Gestiune anvelope
2023 + IPC</t>
  </si>
  <si>
    <t>Cost serviciu Gestiune anvelope
2026</t>
  </si>
  <si>
    <t>20=0.40*18</t>
  </si>
  <si>
    <t>22=18+20</t>
  </si>
  <si>
    <t>ROD 1</t>
  </si>
  <si>
    <t>ROD 3</t>
  </si>
  <si>
    <t>ROD 2</t>
  </si>
  <si>
    <t>26=22*24*25*0,1</t>
  </si>
  <si>
    <t>28=27*5,0908</t>
  </si>
  <si>
    <t>27=(22*24*25)+26</t>
  </si>
  <si>
    <t>18=Σ(1:6)</t>
  </si>
  <si>
    <t>20=0.40*7</t>
  </si>
  <si>
    <t>22=7+8</t>
  </si>
  <si>
    <t>26=9*10*11*0,1</t>
  </si>
  <si>
    <t>27=9*10*11+12</t>
  </si>
  <si>
    <t>28=13*5,2</t>
  </si>
  <si>
    <t>BNR</t>
  </si>
  <si>
    <t>suma</t>
  </si>
  <si>
    <t>RON/contract</t>
  </si>
  <si>
    <t>RON/contract/
nr total auto
de aceeasi marca</t>
  </si>
  <si>
    <t>8=0,41*7</t>
  </si>
  <si>
    <t>RON/luna/ auto</t>
  </si>
  <si>
    <t>13=9*10*12*0.1</t>
  </si>
  <si>
    <t>14=9*10*12+13</t>
  </si>
  <si>
    <t>15=9*11*12*0.1</t>
  </si>
  <si>
    <t>16=9*11*12+15</t>
  </si>
  <si>
    <t>Valoare minima
totala 
contract</t>
  </si>
  <si>
    <t>Valoare maxima
totala 
contract</t>
  </si>
  <si>
    <t>Durata minima
ctr.</t>
  </si>
  <si>
    <t>Durata maxima
ctr.</t>
  </si>
  <si>
    <t>ANEXA 1</t>
  </si>
  <si>
    <t>OFERTANT</t>
  </si>
  <si>
    <t>CENTRALIZATOR FINANCIAR DE PRETURI</t>
  </si>
  <si>
    <t>LOT 1 MUNTENIA – Servicii de mentenanta si intretinere flota auto</t>
  </si>
  <si>
    <t>Formular F11</t>
  </si>
  <si>
    <t>TOTAL GENERAL RON fara TVA</t>
  </si>
  <si>
    <r>
      <rPr>
        <i/>
        <sz val="20"/>
        <color rgb="FFFF0000"/>
        <rFont val="Arial"/>
        <family val="2"/>
        <charset val="238"/>
      </rPr>
      <t>☝</t>
    </r>
    <r>
      <rPr>
        <i/>
        <sz val="10"/>
        <color rgb="FFFF0000"/>
        <rFont val="Arial"/>
        <family val="2"/>
        <charset val="238"/>
      </rPr>
      <t xml:space="preserve">
</t>
    </r>
    <r>
      <rPr>
        <i/>
        <sz val="9"/>
        <color rgb="FFFF0000"/>
        <rFont val="Arial"/>
        <family val="2"/>
        <charset val="238"/>
      </rPr>
      <t>Aceasta valoare se va introduce/cripta in SEAP</t>
    </r>
  </si>
  <si>
    <t>Nota:
Ofertantul va introduce valori doar in casutele marcate cu galben ! Valoarea ofertei financiare va fi calculat automat, urmare a completarii / formulelor existente, excel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</si>
</sst>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5" formatCode="_-* #,##0.00\ _l_e_i_-;\-* #,##0.00\ _l_e_i_-;_-* &quot;-&quot;??\ _l_e_i_-;_-@_-"/>
    <numFmt numFmtId="166" formatCode="0.0000"/>
    <numFmt numFmtId="167" formatCode="#,##0.0000"/>
  </numFmts>
  <fonts count="4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sz val="8"/>
      <name val="Arial Narrow"/>
      <family val="2"/>
    </font>
    <font>
      <b/>
      <sz val="8"/>
      <color theme="1"/>
      <name val="Arial Narrow"/>
      <family val="2"/>
      <charset val="238"/>
    </font>
    <font>
      <b/>
      <sz val="8"/>
      <name val="Arial Narrow"/>
      <family val="2"/>
      <charset val="238"/>
    </font>
    <font>
      <b/>
      <i/>
      <sz val="8"/>
      <color theme="1"/>
      <name val="Arial Narrow"/>
      <family val="2"/>
    </font>
    <font>
      <b/>
      <i/>
      <sz val="8"/>
      <name val="Arial Narrow"/>
      <family val="2"/>
    </font>
    <font>
      <b/>
      <sz val="8"/>
      <name val="Arial Narrow"/>
      <family val="2"/>
    </font>
    <font>
      <sz val="8"/>
      <name val="Arial Narrow"/>
      <family val="2"/>
      <charset val="238"/>
    </font>
    <font>
      <b/>
      <sz val="8"/>
      <name val="Arial Narrow"/>
      <family val="2"/>
      <charset val="238"/>
    </font>
    <font>
      <b/>
      <i/>
      <sz val="8"/>
      <name val="Arial Narrow"/>
      <family val="2"/>
      <charset val="238"/>
    </font>
    <font>
      <b/>
      <sz val="8"/>
      <color theme="1"/>
      <name val="Arial Narrow"/>
      <family val="2"/>
      <charset val="238"/>
    </font>
    <font>
      <b/>
      <sz val="8"/>
      <name val="Arial Narrow"/>
      <family val="2"/>
      <charset val="238"/>
    </font>
    <font>
      <sz val="8"/>
      <name val="Arial Narrow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9"/>
      <color rgb="FFFF0000"/>
      <name val="Arial Narrow"/>
      <family val="2"/>
    </font>
    <font>
      <b/>
      <sz val="10"/>
      <color theme="1"/>
      <name val="Arial Narrow"/>
      <family val="2"/>
    </font>
    <font>
      <b/>
      <sz val="11"/>
      <name val="Calibri"/>
      <family val="2"/>
      <charset val="238"/>
      <scheme val="minor"/>
    </font>
    <font>
      <sz val="8"/>
      <color theme="1"/>
      <name val="Arial Narrow"/>
      <family val="2"/>
      <charset val="238"/>
    </font>
    <font>
      <b/>
      <i/>
      <sz val="8"/>
      <color theme="1"/>
      <name val="Arial Narrow"/>
      <family val="2"/>
      <charset val="238"/>
    </font>
    <font>
      <sz val="8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</font>
    <font>
      <i/>
      <sz val="9"/>
      <color theme="1"/>
      <name val="Arial"/>
      <family val="2"/>
      <charset val="238"/>
    </font>
    <font>
      <i/>
      <sz val="9"/>
      <name val="Arial"/>
      <family val="2"/>
      <charset val="238"/>
    </font>
    <font>
      <b/>
      <i/>
      <sz val="10"/>
      <name val="Arial"/>
      <family val="2"/>
      <charset val="238"/>
    </font>
    <font>
      <i/>
      <sz val="9"/>
      <color rgb="FFFF0000"/>
      <name val="Arial"/>
      <family val="2"/>
      <charset val="238"/>
    </font>
    <font>
      <i/>
      <sz val="10"/>
      <color rgb="FFFF0000"/>
      <name val="Arial"/>
      <family val="2"/>
      <charset val="238"/>
    </font>
    <font>
      <i/>
      <sz val="20"/>
      <color rgb="FFFF0000"/>
      <name val="Arial"/>
      <family val="2"/>
      <charset val="238"/>
    </font>
    <font>
      <b/>
      <i/>
      <sz val="10"/>
      <color theme="1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9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4" fontId="6" fillId="0" borderId="8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4" fontId="8" fillId="0" borderId="4" xfId="0" applyNumberFormat="1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3" fontId="9" fillId="0" borderId="12" xfId="0" applyNumberFormat="1" applyFont="1" applyBorder="1" applyAlignment="1">
      <alignment horizontal="center" vertical="center" wrapText="1"/>
    </xf>
    <xf numFmtId="4" fontId="2" fillId="0" borderId="12" xfId="0" applyNumberFormat="1" applyFont="1" applyBorder="1" applyAlignment="1">
      <alignment horizontal="center"/>
    </xf>
    <xf numFmtId="4" fontId="4" fillId="0" borderId="12" xfId="0" applyNumberFormat="1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4" fontId="4" fillId="0" borderId="14" xfId="0" applyNumberFormat="1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3" fontId="9" fillId="0" borderId="17" xfId="0" applyNumberFormat="1" applyFont="1" applyBorder="1" applyAlignment="1">
      <alignment horizontal="center" vertical="center" wrapText="1"/>
    </xf>
    <xf numFmtId="4" fontId="4" fillId="0" borderId="17" xfId="0" applyNumberFormat="1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17" xfId="0" applyFont="1" applyBorder="1" applyAlignment="1">
      <alignment horizontal="center" vertical="center" wrapText="1"/>
    </xf>
    <xf numFmtId="0" fontId="3" fillId="0" borderId="23" xfId="0" applyFont="1" applyBorder="1"/>
    <xf numFmtId="0" fontId="3" fillId="0" borderId="24" xfId="0" applyFont="1" applyBorder="1"/>
    <xf numFmtId="0" fontId="3" fillId="0" borderId="25" xfId="0" applyFont="1" applyBorder="1"/>
    <xf numFmtId="0" fontId="9" fillId="0" borderId="21" xfId="0" applyFont="1" applyBorder="1" applyAlignment="1">
      <alignment horizontal="center"/>
    </xf>
    <xf numFmtId="4" fontId="9" fillId="0" borderId="22" xfId="0" applyNumberFormat="1" applyFont="1" applyBorder="1" applyAlignment="1">
      <alignment horizontal="center"/>
    </xf>
    <xf numFmtId="4" fontId="4" fillId="0" borderId="13" xfId="0" applyNumberFormat="1" applyFont="1" applyBorder="1" applyAlignment="1">
      <alignment horizontal="center" vertical="top"/>
    </xf>
    <xf numFmtId="4" fontId="4" fillId="0" borderId="15" xfId="0" applyNumberFormat="1" applyFont="1" applyBorder="1" applyAlignment="1">
      <alignment horizontal="center"/>
    </xf>
    <xf numFmtId="4" fontId="4" fillId="0" borderId="27" xfId="0" applyNumberFormat="1" applyFont="1" applyBorder="1" applyAlignment="1">
      <alignment horizontal="center"/>
    </xf>
    <xf numFmtId="4" fontId="4" fillId="0" borderId="26" xfId="0" applyNumberFormat="1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4" fontId="2" fillId="2" borderId="13" xfId="0" applyNumberFormat="1" applyFont="1" applyFill="1" applyBorder="1" applyAlignment="1">
      <alignment horizontal="center"/>
    </xf>
    <xf numFmtId="4" fontId="2" fillId="2" borderId="12" xfId="0" applyNumberFormat="1" applyFont="1" applyFill="1" applyBorder="1" applyAlignment="1">
      <alignment horizontal="center"/>
    </xf>
    <xf numFmtId="4" fontId="2" fillId="2" borderId="18" xfId="0" applyNumberFormat="1" applyFont="1" applyFill="1" applyBorder="1" applyAlignment="1">
      <alignment horizontal="center"/>
    </xf>
    <xf numFmtId="4" fontId="2" fillId="2" borderId="17" xfId="0" applyNumberFormat="1" applyFont="1" applyFill="1" applyBorder="1" applyAlignment="1">
      <alignment horizontal="center"/>
    </xf>
    <xf numFmtId="0" fontId="2" fillId="3" borderId="16" xfId="0" applyFont="1" applyFill="1" applyBorder="1" applyAlignment="1">
      <alignment horizontal="left"/>
    </xf>
    <xf numFmtId="0" fontId="2" fillId="0" borderId="17" xfId="0" applyFont="1" applyBorder="1" applyAlignment="1">
      <alignment horizontal="center"/>
    </xf>
    <xf numFmtId="0" fontId="2" fillId="3" borderId="11" xfId="0" applyFont="1" applyFill="1" applyBorder="1" applyAlignment="1">
      <alignment horizontal="left"/>
    </xf>
    <xf numFmtId="0" fontId="2" fillId="3" borderId="19" xfId="0" applyFont="1" applyFill="1" applyBorder="1" applyAlignment="1">
      <alignment horizontal="left"/>
    </xf>
    <xf numFmtId="0" fontId="2" fillId="3" borderId="17" xfId="0" applyFont="1" applyFill="1" applyBorder="1" applyAlignment="1">
      <alignment horizontal="left"/>
    </xf>
    <xf numFmtId="0" fontId="2" fillId="4" borderId="11" xfId="0" applyFont="1" applyFill="1" applyBorder="1" applyAlignment="1">
      <alignment horizontal="left"/>
    </xf>
    <xf numFmtId="0" fontId="2" fillId="4" borderId="16" xfId="0" applyFont="1" applyFill="1" applyBorder="1" applyAlignment="1">
      <alignment horizontal="left"/>
    </xf>
    <xf numFmtId="0" fontId="2" fillId="4" borderId="19" xfId="0" applyFont="1" applyFill="1" applyBorder="1" applyAlignment="1">
      <alignment horizontal="left"/>
    </xf>
    <xf numFmtId="0" fontId="2" fillId="4" borderId="18" xfId="0" applyFont="1" applyFill="1" applyBorder="1" applyAlignment="1">
      <alignment horizontal="left"/>
    </xf>
    <xf numFmtId="0" fontId="2" fillId="4" borderId="17" xfId="0" applyFont="1" applyFill="1" applyBorder="1" applyAlignment="1">
      <alignment horizontal="left"/>
    </xf>
    <xf numFmtId="0" fontId="6" fillId="0" borderId="9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/>
    </xf>
    <xf numFmtId="43" fontId="9" fillId="0" borderId="27" xfId="1" applyFont="1" applyBorder="1" applyAlignment="1">
      <alignment horizontal="center"/>
    </xf>
    <xf numFmtId="4" fontId="10" fillId="0" borderId="14" xfId="0" applyNumberFormat="1" applyFont="1" applyBorder="1" applyAlignment="1">
      <alignment horizontal="center"/>
    </xf>
    <xf numFmtId="4" fontId="10" fillId="0" borderId="12" xfId="0" applyNumberFormat="1" applyFont="1" applyBorder="1" applyAlignment="1">
      <alignment horizontal="center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/>
    </xf>
    <xf numFmtId="4" fontId="10" fillId="0" borderId="17" xfId="0" applyNumberFormat="1" applyFont="1" applyBorder="1" applyAlignment="1">
      <alignment horizontal="center"/>
    </xf>
    <xf numFmtId="0" fontId="13" fillId="0" borderId="24" xfId="0" applyFont="1" applyBorder="1"/>
    <xf numFmtId="0" fontId="11" fillId="0" borderId="9" xfId="0" applyFont="1" applyBorder="1" applyAlignment="1">
      <alignment horizontal="center" vertical="center" wrapText="1"/>
    </xf>
    <xf numFmtId="4" fontId="11" fillId="0" borderId="4" xfId="0" applyNumberFormat="1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/>
    </xf>
    <xf numFmtId="4" fontId="11" fillId="0" borderId="8" xfId="0" applyNumberFormat="1" applyFont="1" applyBorder="1" applyAlignment="1">
      <alignment horizontal="center" vertical="center" wrapText="1"/>
    </xf>
    <xf numFmtId="43" fontId="14" fillId="0" borderId="27" xfId="1" applyFont="1" applyBorder="1" applyAlignment="1">
      <alignment horizontal="center"/>
    </xf>
    <xf numFmtId="4" fontId="15" fillId="0" borderId="14" xfId="0" applyNumberFormat="1" applyFont="1" applyBorder="1" applyAlignment="1">
      <alignment horizontal="center"/>
    </xf>
    <xf numFmtId="4" fontId="14" fillId="0" borderId="22" xfId="0" applyNumberFormat="1" applyFont="1" applyBorder="1" applyAlignment="1">
      <alignment horizontal="center"/>
    </xf>
    <xf numFmtId="43" fontId="0" fillId="0" borderId="0" xfId="1" applyFont="1"/>
    <xf numFmtId="165" fontId="0" fillId="0" borderId="0" xfId="0" applyNumberFormat="1"/>
    <xf numFmtId="4" fontId="6" fillId="0" borderId="14" xfId="0" applyNumberFormat="1" applyFont="1" applyBorder="1" applyAlignment="1">
      <alignment horizontal="center"/>
    </xf>
    <xf numFmtId="43" fontId="0" fillId="0" borderId="0" xfId="0" applyNumberFormat="1"/>
    <xf numFmtId="165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" fontId="16" fillId="0" borderId="0" xfId="0" applyNumberFormat="1" applyFont="1"/>
    <xf numFmtId="43" fontId="9" fillId="0" borderId="17" xfId="1" applyFont="1" applyBorder="1" applyAlignment="1">
      <alignment horizontal="center"/>
    </xf>
    <xf numFmtId="0" fontId="18" fillId="0" borderId="17" xfId="0" applyFont="1" applyBorder="1" applyAlignment="1">
      <alignment horizontal="center"/>
    </xf>
    <xf numFmtId="166" fontId="19" fillId="0" borderId="17" xfId="0" applyNumberFormat="1" applyFont="1" applyBorder="1" applyAlignment="1">
      <alignment horizontal="center"/>
    </xf>
    <xf numFmtId="4" fontId="0" fillId="0" borderId="0" xfId="0" applyNumberFormat="1"/>
    <xf numFmtId="4" fontId="2" fillId="0" borderId="17" xfId="0" applyNumberFormat="1" applyFont="1" applyBorder="1" applyAlignment="1">
      <alignment horizontal="center"/>
    </xf>
    <xf numFmtId="0" fontId="17" fillId="0" borderId="17" xfId="0" applyFont="1" applyBorder="1" applyAlignment="1">
      <alignment horizontal="center"/>
    </xf>
    <xf numFmtId="0" fontId="0" fillId="0" borderId="17" xfId="0" applyBorder="1" applyAlignment="1">
      <alignment horizontal="center"/>
    </xf>
    <xf numFmtId="43" fontId="9" fillId="0" borderId="17" xfId="1" applyFont="1" applyFill="1" applyBorder="1" applyAlignment="1">
      <alignment horizontal="center"/>
    </xf>
    <xf numFmtId="4" fontId="4" fillId="0" borderId="0" xfId="0" applyNumberFormat="1" applyFont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/>
    </xf>
    <xf numFmtId="0" fontId="3" fillId="0" borderId="17" xfId="0" applyFont="1" applyBorder="1"/>
    <xf numFmtId="3" fontId="6" fillId="0" borderId="17" xfId="0" applyNumberFormat="1" applyFont="1" applyBorder="1" applyAlignment="1">
      <alignment horizontal="center" vertical="center" wrapText="1"/>
    </xf>
    <xf numFmtId="167" fontId="0" fillId="0" borderId="17" xfId="0" applyNumberFormat="1" applyBorder="1" applyAlignment="1">
      <alignment horizontal="center"/>
    </xf>
    <xf numFmtId="0" fontId="6" fillId="0" borderId="17" xfId="0" applyFont="1" applyBorder="1" applyAlignment="1">
      <alignment horizontal="center" vertical="center" wrapText="1"/>
    </xf>
    <xf numFmtId="4" fontId="6" fillId="0" borderId="17" xfId="0" applyNumberFormat="1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/>
    </xf>
    <xf numFmtId="0" fontId="21" fillId="0" borderId="17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4" fontId="8" fillId="0" borderId="17" xfId="0" applyNumberFormat="1" applyFont="1" applyBorder="1" applyAlignment="1">
      <alignment horizontal="center"/>
    </xf>
    <xf numFmtId="4" fontId="4" fillId="0" borderId="17" xfId="0" applyNumberFormat="1" applyFont="1" applyBorder="1" applyAlignment="1">
      <alignment horizontal="center" vertical="top"/>
    </xf>
    <xf numFmtId="4" fontId="20" fillId="0" borderId="17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43" fontId="9" fillId="0" borderId="17" xfId="0" applyNumberFormat="1" applyFont="1" applyBorder="1" applyAlignment="1">
      <alignment horizontal="center"/>
    </xf>
    <xf numFmtId="4" fontId="9" fillId="0" borderId="17" xfId="0" applyNumberFormat="1" applyFont="1" applyBorder="1" applyAlignment="1">
      <alignment horizontal="center"/>
    </xf>
    <xf numFmtId="0" fontId="2" fillId="0" borderId="17" xfId="0" applyFont="1" applyBorder="1" applyAlignment="1">
      <alignment horizontal="left"/>
    </xf>
    <xf numFmtId="43" fontId="14" fillId="0" borderId="17" xfId="1" applyFont="1" applyFill="1" applyBorder="1" applyAlignment="1">
      <alignment horizontal="center"/>
    </xf>
    <xf numFmtId="4" fontId="15" fillId="0" borderId="17" xfId="0" applyNumberFormat="1" applyFont="1" applyBorder="1" applyAlignment="1">
      <alignment horizontal="center"/>
    </xf>
    <xf numFmtId="2" fontId="0" fillId="0" borderId="0" xfId="0" applyNumberFormat="1"/>
    <xf numFmtId="0" fontId="17" fillId="0" borderId="0" xfId="0" applyFont="1"/>
    <xf numFmtId="4" fontId="20" fillId="0" borderId="12" xfId="0" applyNumberFormat="1" applyFont="1" applyBorder="1" applyAlignment="1">
      <alignment horizontal="center"/>
    </xf>
    <xf numFmtId="4" fontId="4" fillId="0" borderId="12" xfId="0" applyNumberFormat="1" applyFont="1" applyBorder="1" applyAlignment="1">
      <alignment horizontal="center" vertical="top"/>
    </xf>
    <xf numFmtId="43" fontId="14" fillId="0" borderId="12" xfId="1" applyFont="1" applyFill="1" applyBorder="1" applyAlignment="1">
      <alignment horizontal="center"/>
    </xf>
    <xf numFmtId="4" fontId="15" fillId="0" borderId="12" xfId="0" applyNumberFormat="1" applyFont="1" applyBorder="1" applyAlignment="1">
      <alignment horizontal="center"/>
    </xf>
    <xf numFmtId="4" fontId="2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4" fontId="10" fillId="0" borderId="0" xfId="0" applyNumberFormat="1" applyFont="1" applyAlignment="1">
      <alignment horizontal="center"/>
    </xf>
    <xf numFmtId="4" fontId="4" fillId="0" borderId="0" xfId="0" applyNumberFormat="1" applyFont="1" applyAlignment="1">
      <alignment horizontal="center" vertical="top"/>
    </xf>
    <xf numFmtId="43" fontId="14" fillId="0" borderId="0" xfId="1" applyFont="1" applyFill="1" applyBorder="1" applyAlignment="1">
      <alignment horizontal="center"/>
    </xf>
    <xf numFmtId="4" fontId="15" fillId="0" borderId="0" xfId="0" applyNumberFormat="1" applyFont="1" applyAlignment="1">
      <alignment horizontal="center"/>
    </xf>
    <xf numFmtId="4" fontId="6" fillId="0" borderId="12" xfId="0" applyNumberFormat="1" applyFont="1" applyBorder="1" applyAlignment="1">
      <alignment horizontal="center"/>
    </xf>
    <xf numFmtId="4" fontId="5" fillId="0" borderId="12" xfId="0" applyNumberFormat="1" applyFont="1" applyBorder="1" applyAlignment="1">
      <alignment horizontal="center"/>
    </xf>
    <xf numFmtId="4" fontId="6" fillId="0" borderId="17" xfId="0" applyNumberFormat="1" applyFont="1" applyBorder="1" applyAlignment="1">
      <alignment horizontal="center"/>
    </xf>
    <xf numFmtId="4" fontId="5" fillId="0" borderId="17" xfId="0" applyNumberFormat="1" applyFont="1" applyBorder="1" applyAlignment="1">
      <alignment horizontal="center"/>
    </xf>
    <xf numFmtId="0" fontId="13" fillId="0" borderId="17" xfId="0" applyFont="1" applyBorder="1"/>
    <xf numFmtId="0" fontId="11" fillId="0" borderId="17" xfId="0" applyFont="1" applyBorder="1" applyAlignment="1">
      <alignment horizontal="center" vertical="center" wrapText="1"/>
    </xf>
    <xf numFmtId="4" fontId="11" fillId="0" borderId="17" xfId="0" applyNumberFormat="1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/>
    </xf>
    <xf numFmtId="4" fontId="14" fillId="0" borderId="17" xfId="0" applyNumberFormat="1" applyFont="1" applyBorder="1" applyAlignment="1">
      <alignment horizontal="center"/>
    </xf>
    <xf numFmtId="0" fontId="12" fillId="0" borderId="17" xfId="0" applyFont="1" applyBorder="1" applyAlignment="1">
      <alignment horizontal="center"/>
    </xf>
    <xf numFmtId="4" fontId="12" fillId="0" borderId="17" xfId="0" applyNumberFormat="1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2" xfId="0" applyFont="1" applyBorder="1" applyAlignment="1">
      <alignment horizontal="left"/>
    </xf>
    <xf numFmtId="0" fontId="22" fillId="0" borderId="0" xfId="0" applyFont="1"/>
    <xf numFmtId="0" fontId="23" fillId="0" borderId="0" xfId="0" applyFont="1"/>
    <xf numFmtId="0" fontId="25" fillId="0" borderId="20" xfId="0" applyFont="1" applyBorder="1" applyAlignment="1">
      <alignment horizontal="center" vertical="center"/>
    </xf>
    <xf numFmtId="3" fontId="25" fillId="0" borderId="17" xfId="0" applyNumberFormat="1" applyFont="1" applyBorder="1" applyAlignment="1">
      <alignment horizontal="center" vertical="center" wrapText="1"/>
    </xf>
    <xf numFmtId="4" fontId="29" fillId="0" borderId="0" xfId="0" applyNumberFormat="1" applyFont="1" applyAlignment="1">
      <alignment horizontal="center"/>
    </xf>
    <xf numFmtId="4" fontId="29" fillId="0" borderId="0" xfId="0" applyNumberFormat="1" applyFont="1" applyAlignment="1">
      <alignment horizontal="center" vertical="top"/>
    </xf>
    <xf numFmtId="43" fontId="28" fillId="0" borderId="0" xfId="1" applyFont="1" applyFill="1" applyBorder="1" applyAlignment="1">
      <alignment horizontal="center"/>
    </xf>
    <xf numFmtId="0" fontId="22" fillId="0" borderId="0" xfId="0" applyFont="1" applyAlignment="1">
      <alignment horizontal="center"/>
    </xf>
    <xf numFmtId="0" fontId="23" fillId="0" borderId="0" xfId="0" applyFont="1" applyAlignment="1">
      <alignment vertical="center"/>
    </xf>
    <xf numFmtId="0" fontId="30" fillId="0" borderId="0" xfId="0" applyFont="1" applyAlignment="1">
      <alignment horizontal="center" vertical="center"/>
    </xf>
    <xf numFmtId="0" fontId="30" fillId="0" borderId="0" xfId="0" applyFont="1" applyAlignment="1">
      <alignment vertical="center"/>
    </xf>
    <xf numFmtId="0" fontId="31" fillId="0" borderId="0" xfId="0" applyFont="1"/>
    <xf numFmtId="0" fontId="30" fillId="5" borderId="0" xfId="0" applyFont="1" applyFill="1" applyAlignment="1">
      <alignment horizontal="center" vertical="center"/>
    </xf>
    <xf numFmtId="0" fontId="32" fillId="0" borderId="0" xfId="0" applyFont="1" applyAlignment="1">
      <alignment horizontal="center" vertical="center"/>
    </xf>
    <xf numFmtId="43" fontId="32" fillId="0" borderId="0" xfId="1" applyFont="1" applyAlignment="1">
      <alignment horizontal="center" vertical="center"/>
    </xf>
    <xf numFmtId="43" fontId="23" fillId="0" borderId="0" xfId="0" applyNumberFormat="1" applyFont="1" applyAlignment="1">
      <alignment vertical="center"/>
    </xf>
    <xf numFmtId="0" fontId="27" fillId="0" borderId="34" xfId="0" applyFont="1" applyBorder="1" applyAlignment="1">
      <alignment horizontal="center" vertical="center"/>
    </xf>
    <xf numFmtId="43" fontId="27" fillId="0" borderId="9" xfId="1" applyFont="1" applyBorder="1" applyAlignment="1">
      <alignment vertical="center"/>
    </xf>
    <xf numFmtId="43" fontId="27" fillId="7" borderId="1" xfId="1" applyFont="1" applyFill="1" applyBorder="1" applyAlignment="1">
      <alignment vertical="center"/>
    </xf>
    <xf numFmtId="43" fontId="27" fillId="0" borderId="31" xfId="1" applyFont="1" applyBorder="1" applyAlignment="1">
      <alignment vertical="center"/>
    </xf>
    <xf numFmtId="0" fontId="33" fillId="0" borderId="0" xfId="0" applyFont="1" applyAlignment="1">
      <alignment horizontal="left" vertical="center" wrapText="1"/>
    </xf>
    <xf numFmtId="0" fontId="24" fillId="6" borderId="17" xfId="0" applyFont="1" applyFill="1" applyBorder="1" applyAlignment="1">
      <alignment horizontal="center" vertical="center" wrapText="1"/>
    </xf>
    <xf numFmtId="0" fontId="25" fillId="6" borderId="17" xfId="0" applyFont="1" applyFill="1" applyBorder="1" applyAlignment="1">
      <alignment horizontal="center" vertical="center" wrapText="1"/>
    </xf>
    <xf numFmtId="4" fontId="25" fillId="6" borderId="17" xfId="0" applyNumberFormat="1" applyFont="1" applyFill="1" applyBorder="1" applyAlignment="1">
      <alignment horizontal="center" vertical="center" wrapText="1"/>
    </xf>
    <xf numFmtId="0" fontId="24" fillId="6" borderId="20" xfId="0" applyFont="1" applyFill="1" applyBorder="1" applyAlignment="1">
      <alignment horizontal="center" vertical="center"/>
    </xf>
    <xf numFmtId="0" fontId="24" fillId="6" borderId="20" xfId="0" applyFont="1" applyFill="1" applyBorder="1" applyAlignment="1">
      <alignment horizontal="center" vertical="center" wrapText="1"/>
    </xf>
    <xf numFmtId="0" fontId="25" fillId="6" borderId="20" xfId="0" applyFont="1" applyFill="1" applyBorder="1" applyAlignment="1">
      <alignment horizontal="center" vertical="center" wrapText="1"/>
    </xf>
    <xf numFmtId="0" fontId="25" fillId="6" borderId="20" xfId="0" applyFont="1" applyFill="1" applyBorder="1" applyAlignment="1">
      <alignment horizontal="center" vertical="center"/>
    </xf>
    <xf numFmtId="4" fontId="25" fillId="6" borderId="20" xfId="0" applyNumberFormat="1" applyFont="1" applyFill="1" applyBorder="1" applyAlignment="1">
      <alignment horizontal="center" vertical="center" wrapText="1"/>
    </xf>
    <xf numFmtId="0" fontId="34" fillId="6" borderId="17" xfId="0" applyFont="1" applyFill="1" applyBorder="1" applyAlignment="1">
      <alignment horizontal="center" vertical="center"/>
    </xf>
    <xf numFmtId="0" fontId="35" fillId="6" borderId="17" xfId="0" applyFont="1" applyFill="1" applyBorder="1" applyAlignment="1">
      <alignment horizontal="center" vertical="center"/>
    </xf>
    <xf numFmtId="0" fontId="23" fillId="0" borderId="17" xfId="0" applyFont="1" applyBorder="1" applyAlignment="1">
      <alignment horizontal="center" vertical="center"/>
    </xf>
    <xf numFmtId="0" fontId="23" fillId="0" borderId="17" xfId="0" applyFont="1" applyBorder="1" applyAlignment="1">
      <alignment horizontal="left" vertical="center"/>
    </xf>
    <xf numFmtId="4" fontId="23" fillId="5" borderId="17" xfId="0" applyNumberFormat="1" applyFont="1" applyFill="1" applyBorder="1" applyAlignment="1">
      <alignment horizontal="center" vertical="center"/>
    </xf>
    <xf numFmtId="4" fontId="26" fillId="5" borderId="17" xfId="0" applyNumberFormat="1" applyFont="1" applyFill="1" applyBorder="1" applyAlignment="1">
      <alignment horizontal="center" vertical="center"/>
    </xf>
    <xf numFmtId="4" fontId="26" fillId="0" borderId="17" xfId="0" applyNumberFormat="1" applyFont="1" applyBorder="1" applyAlignment="1">
      <alignment horizontal="center" vertical="center"/>
    </xf>
    <xf numFmtId="0" fontId="26" fillId="0" borderId="17" xfId="0" applyFont="1" applyBorder="1" applyAlignment="1">
      <alignment horizontal="center" vertical="center"/>
    </xf>
    <xf numFmtId="0" fontId="25" fillId="0" borderId="17" xfId="0" applyFont="1" applyBorder="1" applyAlignment="1">
      <alignment horizontal="center" vertical="center"/>
    </xf>
    <xf numFmtId="43" fontId="25" fillId="0" borderId="12" xfId="1" applyFont="1" applyFill="1" applyBorder="1" applyAlignment="1">
      <alignment horizontal="center" vertical="center"/>
    </xf>
    <xf numFmtId="4" fontId="25" fillId="0" borderId="12" xfId="0" applyNumberFormat="1" applyFont="1" applyBorder="1" applyAlignment="1">
      <alignment horizontal="center" vertical="center"/>
    </xf>
    <xf numFmtId="43" fontId="25" fillId="0" borderId="17" xfId="1" applyFont="1" applyFill="1" applyBorder="1" applyAlignment="1">
      <alignment horizontal="center" vertical="center"/>
    </xf>
    <xf numFmtId="4" fontId="25" fillId="0" borderId="17" xfId="0" applyNumberFormat="1" applyFont="1" applyBorder="1" applyAlignment="1">
      <alignment horizontal="center" vertical="center"/>
    </xf>
    <xf numFmtId="43" fontId="25" fillId="0" borderId="20" xfId="1" applyFont="1" applyFill="1" applyBorder="1" applyAlignment="1">
      <alignment horizontal="center" vertical="center"/>
    </xf>
    <xf numFmtId="4" fontId="25" fillId="0" borderId="20" xfId="0" applyNumberFormat="1" applyFont="1" applyBorder="1" applyAlignment="1">
      <alignment horizontal="center" vertical="center"/>
    </xf>
    <xf numFmtId="43" fontId="25" fillId="0" borderId="33" xfId="1" applyFont="1" applyFill="1" applyBorder="1" applyAlignment="1">
      <alignment horizontal="center" vertical="center"/>
    </xf>
    <xf numFmtId="4" fontId="25" fillId="0" borderId="33" xfId="0" applyNumberFormat="1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/>
    </xf>
    <xf numFmtId="0" fontId="23" fillId="0" borderId="20" xfId="0" applyFont="1" applyBorder="1" applyAlignment="1">
      <alignment horizontal="left" vertical="center"/>
    </xf>
    <xf numFmtId="3" fontId="25" fillId="0" borderId="20" xfId="0" applyNumberFormat="1" applyFont="1" applyBorder="1" applyAlignment="1">
      <alignment horizontal="center" vertical="center" wrapText="1"/>
    </xf>
    <xf numFmtId="4" fontId="23" fillId="5" borderId="20" xfId="0" applyNumberFormat="1" applyFont="1" applyFill="1" applyBorder="1" applyAlignment="1">
      <alignment horizontal="center" vertical="center"/>
    </xf>
    <xf numFmtId="4" fontId="26" fillId="5" borderId="20" xfId="0" applyNumberFormat="1" applyFont="1" applyFill="1" applyBorder="1" applyAlignment="1">
      <alignment horizontal="center" vertical="center"/>
    </xf>
    <xf numFmtId="4" fontId="26" fillId="0" borderId="20" xfId="0" applyNumberFormat="1" applyFont="1" applyBorder="1" applyAlignment="1">
      <alignment horizontal="center" vertical="center"/>
    </xf>
    <xf numFmtId="0" fontId="26" fillId="0" borderId="20" xfId="0" applyFont="1" applyBorder="1" applyAlignment="1">
      <alignment horizontal="center" vertical="center"/>
    </xf>
    <xf numFmtId="0" fontId="24" fillId="0" borderId="30" xfId="0" applyFont="1" applyBorder="1" applyAlignment="1">
      <alignment horizontal="center" vertical="center"/>
    </xf>
    <xf numFmtId="0" fontId="24" fillId="0" borderId="31" xfId="0" applyFont="1" applyBorder="1" applyAlignment="1">
      <alignment horizontal="center" vertical="center"/>
    </xf>
    <xf numFmtId="0" fontId="24" fillId="0" borderId="32" xfId="0" applyFont="1" applyBorder="1" applyAlignment="1">
      <alignment horizontal="center" vertical="center"/>
    </xf>
    <xf numFmtId="0" fontId="36" fillId="0" borderId="35" xfId="0" applyFont="1" applyBorder="1" applyAlignment="1">
      <alignment horizontal="left" vertical="center" wrapText="1"/>
    </xf>
    <xf numFmtId="0" fontId="36" fillId="0" borderId="0" xfId="0" applyFont="1" applyBorder="1" applyAlignment="1">
      <alignment horizontal="left" vertical="center" wrapText="1"/>
    </xf>
    <xf numFmtId="0" fontId="38" fillId="0" borderId="0" xfId="0" applyFont="1" applyAlignment="1">
      <alignment horizontal="center" vertical="center" wrapText="1"/>
    </xf>
    <xf numFmtId="0" fontId="40" fillId="0" borderId="0" xfId="0" applyFont="1" applyAlignment="1">
      <alignment horizontal="left" vertical="center" wrapText="1"/>
    </xf>
    <xf numFmtId="0" fontId="40" fillId="0" borderId="0" xfId="0" applyFont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7DD90-1AA1-4648-803D-D93D50867E53}">
  <dimension ref="A1:Q21"/>
  <sheetViews>
    <sheetView zoomScaleNormal="100" workbookViewId="0">
      <selection activeCell="F5" sqref="F5"/>
    </sheetView>
  </sheetViews>
  <sheetFormatPr defaultRowHeight="14.5"/>
  <cols>
    <col min="1" max="1" width="4.54296875" bestFit="1" customWidth="1"/>
    <col min="2" max="2" width="19.54296875" bestFit="1" customWidth="1"/>
    <col min="3" max="3" width="5" bestFit="1" customWidth="1"/>
    <col min="4" max="4" width="6.54296875" bestFit="1" customWidth="1"/>
    <col min="5" max="6" width="8.453125" bestFit="1" customWidth="1"/>
    <col min="7" max="7" width="6.90625" bestFit="1" customWidth="1"/>
    <col min="8" max="8" width="8" bestFit="1" customWidth="1"/>
    <col min="9" max="9" width="8.453125" bestFit="1" customWidth="1"/>
    <col min="10" max="10" width="7.453125" bestFit="1" customWidth="1"/>
    <col min="11" max="11" width="6.54296875" bestFit="1" customWidth="1"/>
    <col min="12" max="12" width="8" bestFit="1" customWidth="1"/>
    <col min="13" max="13" width="4.54296875" bestFit="1" customWidth="1"/>
    <col min="14" max="14" width="4.453125" bestFit="1" customWidth="1"/>
    <col min="15" max="15" width="9.54296875" bestFit="1" customWidth="1"/>
    <col min="16" max="16" width="16" customWidth="1"/>
    <col min="17" max="17" width="13.54296875" customWidth="1"/>
  </cols>
  <sheetData>
    <row r="1" spans="1:17" ht="53" thickBo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4" t="s">
        <v>10</v>
      </c>
      <c r="H1" s="3" t="s">
        <v>6</v>
      </c>
      <c r="I1" s="3" t="s">
        <v>7</v>
      </c>
      <c r="J1" s="4" t="s">
        <v>8</v>
      </c>
      <c r="K1" s="4" t="s">
        <v>9</v>
      </c>
      <c r="L1" s="4" t="s">
        <v>42</v>
      </c>
      <c r="M1" s="4" t="s">
        <v>12</v>
      </c>
      <c r="N1" s="4" t="s">
        <v>13</v>
      </c>
      <c r="O1" s="60" t="s">
        <v>38</v>
      </c>
      <c r="P1" s="5" t="s">
        <v>14</v>
      </c>
      <c r="Q1" s="5" t="s">
        <v>14</v>
      </c>
    </row>
    <row r="2" spans="1:17" ht="32" thickBot="1">
      <c r="A2" s="6"/>
      <c r="B2" s="7"/>
      <c r="C2" s="8" t="s">
        <v>15</v>
      </c>
      <c r="D2" s="9" t="s">
        <v>16</v>
      </c>
      <c r="E2" s="9" t="s">
        <v>16</v>
      </c>
      <c r="F2" s="9" t="s">
        <v>16</v>
      </c>
      <c r="G2" s="10" t="s">
        <v>16</v>
      </c>
      <c r="H2" s="9" t="s">
        <v>16</v>
      </c>
      <c r="I2" s="9" t="s">
        <v>16</v>
      </c>
      <c r="J2" s="10" t="s">
        <v>16</v>
      </c>
      <c r="K2" s="10" t="s">
        <v>16</v>
      </c>
      <c r="L2" s="10" t="s">
        <v>16</v>
      </c>
      <c r="M2" s="11" t="s">
        <v>17</v>
      </c>
      <c r="N2" s="11" t="s">
        <v>18</v>
      </c>
      <c r="O2" s="61" t="s">
        <v>39</v>
      </c>
      <c r="P2" s="12" t="s">
        <v>19</v>
      </c>
      <c r="Q2" s="12" t="s">
        <v>32</v>
      </c>
    </row>
    <row r="3" spans="1:17" ht="15" thickBot="1">
      <c r="A3" s="13"/>
      <c r="B3" s="14"/>
      <c r="C3" s="15">
        <v>0</v>
      </c>
      <c r="D3" s="15">
        <v>1</v>
      </c>
      <c r="E3" s="15">
        <v>2</v>
      </c>
      <c r="F3" s="15">
        <v>3</v>
      </c>
      <c r="G3" s="19">
        <v>4</v>
      </c>
      <c r="H3" s="15">
        <v>5</v>
      </c>
      <c r="I3" s="16">
        <v>6</v>
      </c>
      <c r="J3" s="17" t="s">
        <v>31</v>
      </c>
      <c r="K3" s="18" t="s">
        <v>40</v>
      </c>
      <c r="L3" s="20" t="s">
        <v>41</v>
      </c>
      <c r="M3" s="18">
        <v>10</v>
      </c>
      <c r="N3" s="19">
        <v>11</v>
      </c>
      <c r="O3" s="19" t="s">
        <v>43</v>
      </c>
      <c r="P3" s="21" t="s">
        <v>49</v>
      </c>
      <c r="Q3" s="21" t="s">
        <v>50</v>
      </c>
    </row>
    <row r="4" spans="1:17" ht="15" thickBot="1">
      <c r="A4" s="22">
        <v>1</v>
      </c>
      <c r="B4" s="55" t="s">
        <v>20</v>
      </c>
      <c r="C4" s="23">
        <v>1500</v>
      </c>
      <c r="D4" s="46">
        <v>4.1500000000000004</v>
      </c>
      <c r="E4" s="47">
        <v>3.9479999999999995</v>
      </c>
      <c r="F4" s="25">
        <v>63.449999999999996</v>
      </c>
      <c r="G4" s="25">
        <v>12.69</v>
      </c>
      <c r="H4" s="24">
        <v>13.395</v>
      </c>
      <c r="I4" s="43">
        <v>12.69</v>
      </c>
      <c r="J4" s="42">
        <f>SUM(D4:I4)</f>
        <v>110.32299999999999</v>
      </c>
      <c r="K4" s="41">
        <f>0.41*J4</f>
        <v>45.232429999999994</v>
      </c>
      <c r="L4" s="25">
        <f t="shared" ref="L4:L11" si="0">J4+K4</f>
        <v>155.55543</v>
      </c>
      <c r="M4" s="26">
        <v>36</v>
      </c>
      <c r="N4" s="27">
        <v>17</v>
      </c>
      <c r="O4" s="62">
        <f>L4*M4*N4*0.2</f>
        <v>19039.984632</v>
      </c>
      <c r="P4" s="28">
        <f t="shared" ref="P4:P11" si="1">(L4*M4*N4)+O4</f>
        <v>114239.90779199998</v>
      </c>
      <c r="Q4" s="28">
        <f>P4*5.2</f>
        <v>594047.52051839989</v>
      </c>
    </row>
    <row r="5" spans="1:17" ht="15" thickBot="1">
      <c r="A5" s="29">
        <v>2</v>
      </c>
      <c r="B5" s="56" t="s">
        <v>35</v>
      </c>
      <c r="C5" s="30">
        <v>1500</v>
      </c>
      <c r="D5" s="46">
        <v>4.1500000000000004</v>
      </c>
      <c r="E5" s="47">
        <v>3.9479999999999995</v>
      </c>
      <c r="F5" s="25">
        <v>56.4</v>
      </c>
      <c r="G5" s="31">
        <v>12.69</v>
      </c>
      <c r="H5" s="24">
        <v>13.395</v>
      </c>
      <c r="I5" s="44">
        <v>12.69</v>
      </c>
      <c r="J5" s="42">
        <f t="shared" ref="J5:J11" si="2">SUM(D5:I5)</f>
        <v>103.27299999999998</v>
      </c>
      <c r="K5" s="41">
        <f t="shared" ref="K5:K11" si="3">0.41*J5</f>
        <v>42.341929999999991</v>
      </c>
      <c r="L5" s="64">
        <f t="shared" si="0"/>
        <v>145.61492999999996</v>
      </c>
      <c r="M5" s="32">
        <v>36</v>
      </c>
      <c r="N5" s="33">
        <v>72</v>
      </c>
      <c r="O5" s="62">
        <f t="shared" ref="O5:O11" si="4">L5*M5*N5*0.2</f>
        <v>75486.779711999974</v>
      </c>
      <c r="P5" s="63">
        <f t="shared" si="1"/>
        <v>452920.67827199987</v>
      </c>
      <c r="Q5" s="28">
        <f t="shared" ref="Q5:Q12" si="5">P5*5.2</f>
        <v>2355187.5270143994</v>
      </c>
    </row>
    <row r="6" spans="1:17" ht="15" thickBot="1">
      <c r="A6" s="29">
        <v>3</v>
      </c>
      <c r="B6" s="56" t="s">
        <v>37</v>
      </c>
      <c r="C6" s="30">
        <v>2500</v>
      </c>
      <c r="D6" s="48">
        <v>9.5</v>
      </c>
      <c r="E6" s="49">
        <v>4.7939999999999996</v>
      </c>
      <c r="F6" s="31">
        <v>117.02999999999999</v>
      </c>
      <c r="G6" s="31">
        <v>14.1</v>
      </c>
      <c r="H6" s="24">
        <v>13.395</v>
      </c>
      <c r="I6" s="44">
        <v>12.69</v>
      </c>
      <c r="J6" s="42">
        <f t="shared" si="2"/>
        <v>171.50899999999999</v>
      </c>
      <c r="K6" s="41">
        <f t="shared" si="3"/>
        <v>70.318689999999989</v>
      </c>
      <c r="L6" s="64">
        <f t="shared" si="0"/>
        <v>241.82768999999996</v>
      </c>
      <c r="M6" s="32">
        <v>36</v>
      </c>
      <c r="N6" s="33">
        <v>4</v>
      </c>
      <c r="O6" s="62">
        <f t="shared" si="4"/>
        <v>6964.6374719999994</v>
      </c>
      <c r="P6" s="63">
        <f t="shared" si="1"/>
        <v>41787.824831999998</v>
      </c>
      <c r="Q6" s="28">
        <f t="shared" si="5"/>
        <v>217296.68912639999</v>
      </c>
    </row>
    <row r="7" spans="1:17" ht="15" thickBot="1">
      <c r="A7" s="22">
        <v>4</v>
      </c>
      <c r="B7" s="56" t="s">
        <v>25</v>
      </c>
      <c r="C7" s="30">
        <v>2000</v>
      </c>
      <c r="D7" s="48">
        <v>9.5</v>
      </c>
      <c r="E7" s="49">
        <v>4.7939999999999996</v>
      </c>
      <c r="F7" s="31">
        <v>45.12</v>
      </c>
      <c r="G7" s="31">
        <v>14.1</v>
      </c>
      <c r="H7" s="24">
        <v>13.395</v>
      </c>
      <c r="I7" s="44">
        <v>12.69</v>
      </c>
      <c r="J7" s="42">
        <f t="shared" si="2"/>
        <v>99.59899999999999</v>
      </c>
      <c r="K7" s="41">
        <f t="shared" si="3"/>
        <v>40.835589999999996</v>
      </c>
      <c r="L7" s="64">
        <f t="shared" si="0"/>
        <v>140.43458999999999</v>
      </c>
      <c r="M7" s="32">
        <v>36</v>
      </c>
      <c r="N7" s="33">
        <v>65</v>
      </c>
      <c r="O7" s="62">
        <f t="shared" si="4"/>
        <v>65723.388120000003</v>
      </c>
      <c r="P7" s="63">
        <f t="shared" si="1"/>
        <v>394340.32871999999</v>
      </c>
      <c r="Q7" s="28">
        <f t="shared" si="5"/>
        <v>2050569.7093440001</v>
      </c>
    </row>
    <row r="8" spans="1:17" ht="15" thickBot="1">
      <c r="A8" s="29">
        <v>5</v>
      </c>
      <c r="B8" s="56" t="s">
        <v>26</v>
      </c>
      <c r="C8" s="30">
        <v>1800</v>
      </c>
      <c r="D8" s="48">
        <v>9.5</v>
      </c>
      <c r="E8" s="49">
        <v>4.7939999999999996</v>
      </c>
      <c r="F8" s="31">
        <v>50.76</v>
      </c>
      <c r="G8" s="31">
        <v>14.1</v>
      </c>
      <c r="H8" s="24">
        <v>13.395</v>
      </c>
      <c r="I8" s="44">
        <v>12.69</v>
      </c>
      <c r="J8" s="42">
        <f t="shared" si="2"/>
        <v>105.23899999999999</v>
      </c>
      <c r="K8" s="41">
        <f t="shared" si="3"/>
        <v>43.147989999999993</v>
      </c>
      <c r="L8" s="64">
        <f t="shared" si="0"/>
        <v>148.38698999999997</v>
      </c>
      <c r="M8" s="32">
        <v>36</v>
      </c>
      <c r="N8" s="33">
        <v>31</v>
      </c>
      <c r="O8" s="62">
        <f t="shared" si="4"/>
        <v>33119.976167999994</v>
      </c>
      <c r="P8" s="63">
        <f t="shared" si="1"/>
        <v>198719.85700799996</v>
      </c>
      <c r="Q8" s="28">
        <f t="shared" si="5"/>
        <v>1033343.2564415998</v>
      </c>
    </row>
    <row r="9" spans="1:17" ht="15" thickBot="1">
      <c r="A9" s="29">
        <v>6</v>
      </c>
      <c r="B9" s="57" t="s">
        <v>36</v>
      </c>
      <c r="C9" s="30">
        <v>2000</v>
      </c>
      <c r="D9" s="48">
        <v>9.5</v>
      </c>
      <c r="E9" s="49">
        <v>4.7939999999999996</v>
      </c>
      <c r="F9" s="31">
        <v>57.809999999999995</v>
      </c>
      <c r="G9" s="31">
        <v>14.1</v>
      </c>
      <c r="H9" s="24">
        <v>13.395</v>
      </c>
      <c r="I9" s="44">
        <v>12.69</v>
      </c>
      <c r="J9" s="42">
        <f t="shared" si="2"/>
        <v>112.28899999999999</v>
      </c>
      <c r="K9" s="41">
        <f t="shared" si="3"/>
        <v>46.038489999999989</v>
      </c>
      <c r="L9" s="64">
        <f t="shared" si="0"/>
        <v>158.32748999999998</v>
      </c>
      <c r="M9" s="32">
        <v>36</v>
      </c>
      <c r="N9" s="34">
        <v>6</v>
      </c>
      <c r="O9" s="62">
        <f t="shared" si="4"/>
        <v>6839.7475679999989</v>
      </c>
      <c r="P9" s="63">
        <f t="shared" si="1"/>
        <v>41038.485407999993</v>
      </c>
      <c r="Q9" s="28">
        <f t="shared" si="5"/>
        <v>213400.12412159998</v>
      </c>
    </row>
    <row r="10" spans="1:17" ht="15" thickBot="1">
      <c r="A10" s="22">
        <v>7</v>
      </c>
      <c r="B10" s="57" t="s">
        <v>27</v>
      </c>
      <c r="C10" s="30">
        <v>1500</v>
      </c>
      <c r="D10" s="48">
        <v>9.5</v>
      </c>
      <c r="E10" s="49">
        <v>3.9479999999999995</v>
      </c>
      <c r="F10" s="31">
        <v>57.81</v>
      </c>
      <c r="G10" s="31">
        <v>14.1</v>
      </c>
      <c r="H10" s="24">
        <v>13.395</v>
      </c>
      <c r="I10" s="44">
        <v>12.69</v>
      </c>
      <c r="J10" s="42">
        <f t="shared" si="2"/>
        <v>111.443</v>
      </c>
      <c r="K10" s="41">
        <f t="shared" si="3"/>
        <v>45.691629999999996</v>
      </c>
      <c r="L10" s="64">
        <f t="shared" si="0"/>
        <v>157.13462999999999</v>
      </c>
      <c r="M10" s="32">
        <v>36</v>
      </c>
      <c r="N10" s="33">
        <v>9</v>
      </c>
      <c r="O10" s="62">
        <f t="shared" si="4"/>
        <v>10182.324024000001</v>
      </c>
      <c r="P10" s="63">
        <f t="shared" si="1"/>
        <v>61093.944144000001</v>
      </c>
      <c r="Q10" s="28">
        <f t="shared" si="5"/>
        <v>317688.50954880001</v>
      </c>
    </row>
    <row r="11" spans="1:17">
      <c r="A11" s="29">
        <v>8</v>
      </c>
      <c r="B11" s="59" t="s">
        <v>33</v>
      </c>
      <c r="C11" s="30">
        <v>2000</v>
      </c>
      <c r="D11" s="49">
        <v>9.5</v>
      </c>
      <c r="E11" s="49">
        <v>3.9479999999999995</v>
      </c>
      <c r="F11" s="31">
        <v>42.3</v>
      </c>
      <c r="G11" s="31">
        <v>14.1</v>
      </c>
      <c r="H11" s="24">
        <v>13.395</v>
      </c>
      <c r="I11" s="44">
        <v>12.69</v>
      </c>
      <c r="J11" s="42">
        <f t="shared" si="2"/>
        <v>95.932999999999993</v>
      </c>
      <c r="K11" s="41">
        <f t="shared" si="3"/>
        <v>39.332529999999991</v>
      </c>
      <c r="L11" s="64">
        <f t="shared" si="0"/>
        <v>135.26552999999998</v>
      </c>
      <c r="M11" s="32">
        <v>36</v>
      </c>
      <c r="N11" s="33">
        <v>6</v>
      </c>
      <c r="O11" s="62">
        <f t="shared" si="4"/>
        <v>5843.4708959999989</v>
      </c>
      <c r="P11" s="63">
        <f t="shared" si="1"/>
        <v>35060.825375999993</v>
      </c>
      <c r="Q11" s="28">
        <f t="shared" si="5"/>
        <v>182316.29195519997</v>
      </c>
    </row>
    <row r="12" spans="1:17" ht="15" thickBot="1">
      <c r="A12" s="36" t="s">
        <v>29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8"/>
      <c r="N12" s="39">
        <f>SUM(N4:N11)</f>
        <v>210</v>
      </c>
      <c r="O12" s="84">
        <f>P12*10/100</f>
        <v>133920.18515519999</v>
      </c>
      <c r="P12" s="40">
        <f>SUM(P4:P11)</f>
        <v>1339201.8515519998</v>
      </c>
      <c r="Q12" s="28">
        <f t="shared" si="5"/>
        <v>6963849.6280703992</v>
      </c>
    </row>
    <row r="14" spans="1:17">
      <c r="P14" s="77"/>
    </row>
    <row r="15" spans="1:17">
      <c r="B15" t="s">
        <v>59</v>
      </c>
    </row>
    <row r="17" spans="16:17">
      <c r="P17" s="81"/>
      <c r="Q17" s="82"/>
    </row>
    <row r="18" spans="16:17">
      <c r="P18" s="77"/>
      <c r="Q18" s="80"/>
    </row>
    <row r="19" spans="16:17">
      <c r="P19" s="83"/>
      <c r="Q19" s="80"/>
    </row>
    <row r="20" spans="16:17">
      <c r="P20" s="77"/>
      <c r="Q20" s="80"/>
    </row>
    <row r="21" spans="16:17">
      <c r="P21" s="80"/>
      <c r="Q21" s="80"/>
    </row>
  </sheetData>
  <protectedRanges>
    <protectedRange sqref="D4:D11 F4:I11 K4:K11" name="Range1_1"/>
    <protectedRange sqref="E4:E11" name="Range1_1_1"/>
  </protectedRanges>
  <pageMargins left="0.7" right="0.7" top="0.75" bottom="0.75" header="0.3" footer="0.3"/>
  <pageSetup orientation="portrait" r:id="rId1"/>
  <headerFooter>
    <oddHeader>&amp;CDEMO Template&amp;Rhttps://scloud.work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144056-2196-42F8-AFAD-1550FD7C001B}">
  <dimension ref="A1:Q19"/>
  <sheetViews>
    <sheetView zoomScaleNormal="100" workbookViewId="0">
      <selection activeCell="K18" sqref="K18"/>
    </sheetView>
  </sheetViews>
  <sheetFormatPr defaultRowHeight="14.5"/>
  <cols>
    <col min="1" max="1" width="4.54296875" customWidth="1"/>
    <col min="2" max="2" width="25.453125" customWidth="1"/>
    <col min="7" max="7" width="8.54296875" bestFit="1" customWidth="1"/>
    <col min="16" max="16" width="16.90625" customWidth="1"/>
  </cols>
  <sheetData>
    <row r="1" spans="1:17" ht="53" thickBo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65" t="s">
        <v>10</v>
      </c>
      <c r="H1" s="3" t="s">
        <v>6</v>
      </c>
      <c r="I1" s="3" t="s">
        <v>7</v>
      </c>
      <c r="J1" s="4" t="s">
        <v>8</v>
      </c>
      <c r="K1" s="4" t="s">
        <v>9</v>
      </c>
      <c r="L1" s="4" t="s">
        <v>47</v>
      </c>
      <c r="M1" s="4" t="s">
        <v>12</v>
      </c>
      <c r="N1" s="4" t="s">
        <v>13</v>
      </c>
      <c r="O1" s="70" t="s">
        <v>38</v>
      </c>
      <c r="P1" s="5" t="s">
        <v>14</v>
      </c>
      <c r="Q1" s="71" t="s">
        <v>14</v>
      </c>
    </row>
    <row r="2" spans="1:17" ht="42.5" thickBot="1">
      <c r="A2" s="6"/>
      <c r="B2" s="7"/>
      <c r="C2" s="8" t="s">
        <v>15</v>
      </c>
      <c r="D2" s="9" t="s">
        <v>16</v>
      </c>
      <c r="E2" s="9" t="s">
        <v>16</v>
      </c>
      <c r="F2" s="9" t="s">
        <v>16</v>
      </c>
      <c r="G2" s="66" t="s">
        <v>16</v>
      </c>
      <c r="H2" s="9" t="s">
        <v>16</v>
      </c>
      <c r="I2" s="9" t="s">
        <v>16</v>
      </c>
      <c r="J2" s="10" t="s">
        <v>16</v>
      </c>
      <c r="K2" s="10" t="s">
        <v>16</v>
      </c>
      <c r="L2" s="10" t="s">
        <v>16</v>
      </c>
      <c r="M2" s="11" t="s">
        <v>17</v>
      </c>
      <c r="N2" s="11" t="s">
        <v>18</v>
      </c>
      <c r="O2" s="72" t="s">
        <v>39</v>
      </c>
      <c r="P2" s="12" t="s">
        <v>19</v>
      </c>
      <c r="Q2" s="73" t="s">
        <v>32</v>
      </c>
    </row>
    <row r="3" spans="1:17" ht="15" thickBot="1">
      <c r="A3" s="13"/>
      <c r="B3" s="14"/>
      <c r="C3" s="15">
        <v>0</v>
      </c>
      <c r="D3" s="15">
        <v>1</v>
      </c>
      <c r="E3" s="15">
        <v>2</v>
      </c>
      <c r="F3" s="15">
        <v>3</v>
      </c>
      <c r="G3" s="19">
        <v>4</v>
      </c>
      <c r="H3" s="15">
        <v>5</v>
      </c>
      <c r="I3" s="16">
        <v>6</v>
      </c>
      <c r="J3" s="17" t="s">
        <v>31</v>
      </c>
      <c r="K3" s="18" t="s">
        <v>40</v>
      </c>
      <c r="L3" s="20" t="s">
        <v>41</v>
      </c>
      <c r="M3" s="18">
        <v>10</v>
      </c>
      <c r="N3" s="19">
        <v>11</v>
      </c>
      <c r="O3" s="19" t="s">
        <v>43</v>
      </c>
      <c r="P3" s="21" t="s">
        <v>49</v>
      </c>
      <c r="Q3" s="21" t="s">
        <v>50</v>
      </c>
    </row>
    <row r="4" spans="1:17" ht="15" thickBot="1">
      <c r="A4" s="22">
        <v>1</v>
      </c>
      <c r="B4" s="55" t="s">
        <v>20</v>
      </c>
      <c r="C4" s="23">
        <v>1500</v>
      </c>
      <c r="D4" s="46">
        <v>4.1500000000000004</v>
      </c>
      <c r="E4" s="47">
        <v>3.9479999999999995</v>
      </c>
      <c r="F4" s="25">
        <v>63.449999999999996</v>
      </c>
      <c r="G4" s="64">
        <v>12.69</v>
      </c>
      <c r="H4" s="24">
        <v>13.395</v>
      </c>
      <c r="I4" s="43">
        <v>12.69</v>
      </c>
      <c r="J4" s="42">
        <f>SUM(D4:I4)</f>
        <v>110.32299999999999</v>
      </c>
      <c r="K4" s="41">
        <f>0.38*J4</f>
        <v>41.922739999999997</v>
      </c>
      <c r="L4" s="25">
        <f t="shared" ref="L4:L14" si="0">J4+K4</f>
        <v>152.24573999999998</v>
      </c>
      <c r="M4" s="26">
        <v>36</v>
      </c>
      <c r="N4" s="27">
        <v>33</v>
      </c>
      <c r="O4" s="74">
        <f t="shared" ref="O4:O14" si="1">L4*M4*N4*0.2</f>
        <v>36173.587824000002</v>
      </c>
      <c r="P4" s="28">
        <f t="shared" ref="P4:P14" si="2">(L4*M4*N4)+O4</f>
        <v>217041.52694399998</v>
      </c>
      <c r="Q4" s="63">
        <f t="shared" ref="Q4:Q14" si="3">P4*5.2</f>
        <v>1128615.9401087998</v>
      </c>
    </row>
    <row r="5" spans="1:17" ht="15" thickBot="1">
      <c r="A5" s="29">
        <v>2</v>
      </c>
      <c r="B5" s="56" t="s">
        <v>30</v>
      </c>
      <c r="C5" s="30">
        <v>1500</v>
      </c>
      <c r="D5" s="46">
        <v>4.1500000000000004</v>
      </c>
      <c r="E5" s="47">
        <v>3.9479999999999995</v>
      </c>
      <c r="F5" s="25">
        <v>56.4</v>
      </c>
      <c r="G5" s="68">
        <v>12.69</v>
      </c>
      <c r="H5" s="24">
        <v>13.395</v>
      </c>
      <c r="I5" s="44">
        <v>12.69</v>
      </c>
      <c r="J5" s="42">
        <f t="shared" ref="J5:J14" si="4">SUM(D5:I5)</f>
        <v>103.27299999999998</v>
      </c>
      <c r="K5" s="41">
        <f>0.38*J5</f>
        <v>39.243739999999995</v>
      </c>
      <c r="L5" s="64">
        <f t="shared" si="0"/>
        <v>142.51673999999997</v>
      </c>
      <c r="M5" s="32">
        <v>36</v>
      </c>
      <c r="N5" s="33">
        <v>56</v>
      </c>
      <c r="O5" s="74">
        <f t="shared" si="1"/>
        <v>57462.749567999999</v>
      </c>
      <c r="P5" s="75">
        <f t="shared" si="2"/>
        <v>344776.49740799994</v>
      </c>
      <c r="Q5" s="63">
        <f t="shared" si="3"/>
        <v>1792837.7865215996</v>
      </c>
    </row>
    <row r="6" spans="1:17" ht="15" thickBot="1">
      <c r="A6" s="29">
        <v>3</v>
      </c>
      <c r="B6" s="56" t="s">
        <v>21</v>
      </c>
      <c r="C6" s="30">
        <v>1500</v>
      </c>
      <c r="D6" s="46">
        <v>4.1500000000000004</v>
      </c>
      <c r="E6" s="47">
        <v>3.9479999999999995</v>
      </c>
      <c r="F6" s="25">
        <v>56.4</v>
      </c>
      <c r="G6" s="68">
        <v>12.69</v>
      </c>
      <c r="H6" s="24">
        <v>13.395</v>
      </c>
      <c r="I6" s="44">
        <v>12.69</v>
      </c>
      <c r="J6" s="42">
        <f t="shared" si="4"/>
        <v>103.27299999999998</v>
      </c>
      <c r="K6" s="41">
        <f t="shared" ref="K6:K14" si="5">0.38*J6</f>
        <v>39.243739999999995</v>
      </c>
      <c r="L6" s="64">
        <f t="shared" si="0"/>
        <v>142.51673999999997</v>
      </c>
      <c r="M6" s="32">
        <v>36</v>
      </c>
      <c r="N6" s="33">
        <v>1</v>
      </c>
      <c r="O6" s="74">
        <f t="shared" si="1"/>
        <v>1026.1205279999999</v>
      </c>
      <c r="P6" s="75">
        <f t="shared" si="2"/>
        <v>6156.7231679999986</v>
      </c>
      <c r="Q6" s="63">
        <f t="shared" si="3"/>
        <v>32014.960473599993</v>
      </c>
    </row>
    <row r="7" spans="1:17" ht="15" thickBot="1">
      <c r="A7" s="29">
        <v>4</v>
      </c>
      <c r="B7" s="56" t="s">
        <v>22</v>
      </c>
      <c r="C7" s="30">
        <v>2500</v>
      </c>
      <c r="D7" s="48">
        <v>9.5</v>
      </c>
      <c r="E7" s="49">
        <v>4.7939999999999996</v>
      </c>
      <c r="F7" s="31">
        <v>117.02999999999999</v>
      </c>
      <c r="G7" s="68">
        <v>14.1</v>
      </c>
      <c r="H7" s="24">
        <v>13.395</v>
      </c>
      <c r="I7" s="44">
        <v>12.69</v>
      </c>
      <c r="J7" s="42">
        <f t="shared" si="4"/>
        <v>171.50899999999999</v>
      </c>
      <c r="K7" s="41">
        <f t="shared" si="5"/>
        <v>65.173419999999993</v>
      </c>
      <c r="L7" s="64">
        <f t="shared" si="0"/>
        <v>236.68241999999998</v>
      </c>
      <c r="M7" s="32">
        <v>36</v>
      </c>
      <c r="N7" s="33">
        <v>11</v>
      </c>
      <c r="O7" s="74">
        <f t="shared" si="1"/>
        <v>18745.247664000002</v>
      </c>
      <c r="P7" s="75">
        <f t="shared" si="2"/>
        <v>112471.485984</v>
      </c>
      <c r="Q7" s="63">
        <f t="shared" si="3"/>
        <v>584851.72711680003</v>
      </c>
    </row>
    <row r="8" spans="1:17" ht="15" thickBot="1">
      <c r="A8" s="29">
        <v>5</v>
      </c>
      <c r="B8" s="56" t="s">
        <v>23</v>
      </c>
      <c r="C8" s="30">
        <v>2500</v>
      </c>
      <c r="D8" s="48">
        <v>9.5</v>
      </c>
      <c r="E8" s="49">
        <v>4.7939999999999996</v>
      </c>
      <c r="F8" s="31">
        <v>117.02999999999999</v>
      </c>
      <c r="G8" s="68">
        <v>14.1</v>
      </c>
      <c r="H8" s="24">
        <v>13.395</v>
      </c>
      <c r="I8" s="44">
        <v>12.69</v>
      </c>
      <c r="J8" s="42">
        <f t="shared" si="4"/>
        <v>171.50899999999999</v>
      </c>
      <c r="K8" s="41">
        <f t="shared" si="5"/>
        <v>65.173419999999993</v>
      </c>
      <c r="L8" s="64">
        <f t="shared" si="0"/>
        <v>236.68241999999998</v>
      </c>
      <c r="M8" s="32">
        <v>36</v>
      </c>
      <c r="N8" s="33">
        <v>22</v>
      </c>
      <c r="O8" s="74">
        <f t="shared" si="1"/>
        <v>37490.495328000005</v>
      </c>
      <c r="P8" s="75">
        <f t="shared" si="2"/>
        <v>224942.971968</v>
      </c>
      <c r="Q8" s="63">
        <f t="shared" si="3"/>
        <v>1169703.4542336001</v>
      </c>
    </row>
    <row r="9" spans="1:17" ht="15" thickBot="1">
      <c r="A9" s="29">
        <v>6</v>
      </c>
      <c r="B9" s="56" t="s">
        <v>24</v>
      </c>
      <c r="C9" s="30">
        <v>1500</v>
      </c>
      <c r="D9" s="48">
        <v>9.5</v>
      </c>
      <c r="E9" s="49">
        <v>4.7939999999999996</v>
      </c>
      <c r="F9" s="31">
        <v>73.319999999999993</v>
      </c>
      <c r="G9" s="68">
        <v>14.1</v>
      </c>
      <c r="H9" s="24">
        <v>13.395</v>
      </c>
      <c r="I9" s="44">
        <v>12.69</v>
      </c>
      <c r="J9" s="42">
        <f t="shared" si="4"/>
        <v>127.79899999999998</v>
      </c>
      <c r="K9" s="41">
        <f t="shared" si="5"/>
        <v>48.563619999999993</v>
      </c>
      <c r="L9" s="64">
        <f t="shared" si="0"/>
        <v>176.36261999999996</v>
      </c>
      <c r="M9" s="32">
        <v>36</v>
      </c>
      <c r="N9" s="33">
        <v>1</v>
      </c>
      <c r="O9" s="74">
        <f t="shared" si="1"/>
        <v>1269.8108639999998</v>
      </c>
      <c r="P9" s="75">
        <f t="shared" si="2"/>
        <v>7618.8651839999984</v>
      </c>
      <c r="Q9" s="63">
        <f t="shared" si="3"/>
        <v>39618.098956799993</v>
      </c>
    </row>
    <row r="10" spans="1:17" ht="15" thickBot="1">
      <c r="A10" s="29">
        <v>7</v>
      </c>
      <c r="B10" s="56" t="s">
        <v>25</v>
      </c>
      <c r="C10" s="30">
        <v>2000</v>
      </c>
      <c r="D10" s="48">
        <v>9.5</v>
      </c>
      <c r="E10" s="49">
        <v>4.7939999999999996</v>
      </c>
      <c r="F10" s="31">
        <v>45.12</v>
      </c>
      <c r="G10" s="68">
        <v>14.1</v>
      </c>
      <c r="H10" s="24">
        <v>13.395</v>
      </c>
      <c r="I10" s="44">
        <v>12.69</v>
      </c>
      <c r="J10" s="42">
        <f t="shared" si="4"/>
        <v>99.59899999999999</v>
      </c>
      <c r="K10" s="41">
        <f t="shared" si="5"/>
        <v>37.847619999999999</v>
      </c>
      <c r="L10" s="64">
        <f t="shared" si="0"/>
        <v>137.44662</v>
      </c>
      <c r="M10" s="32">
        <v>36</v>
      </c>
      <c r="N10" s="33">
        <v>30</v>
      </c>
      <c r="O10" s="74">
        <f t="shared" si="1"/>
        <v>29688.46992</v>
      </c>
      <c r="P10" s="75">
        <f t="shared" si="2"/>
        <v>178130.81951999999</v>
      </c>
      <c r="Q10" s="63">
        <f t="shared" si="3"/>
        <v>926280.26150399994</v>
      </c>
    </row>
    <row r="11" spans="1:17" ht="15" thickBot="1">
      <c r="A11" s="29">
        <v>9</v>
      </c>
      <c r="B11" s="56" t="s">
        <v>26</v>
      </c>
      <c r="C11" s="30">
        <v>1800</v>
      </c>
      <c r="D11" s="48">
        <v>9.5</v>
      </c>
      <c r="E11" s="49">
        <v>4.7939999999999996</v>
      </c>
      <c r="F11" s="31">
        <v>50.76</v>
      </c>
      <c r="G11" s="68">
        <v>14.1</v>
      </c>
      <c r="H11" s="24">
        <v>13.395</v>
      </c>
      <c r="I11" s="44">
        <v>12.69</v>
      </c>
      <c r="J11" s="42">
        <f t="shared" si="4"/>
        <v>105.23899999999999</v>
      </c>
      <c r="K11" s="41">
        <f t="shared" si="5"/>
        <v>39.990819999999999</v>
      </c>
      <c r="L11" s="64">
        <f t="shared" si="0"/>
        <v>145.22981999999999</v>
      </c>
      <c r="M11" s="32">
        <v>36</v>
      </c>
      <c r="N11" s="33">
        <v>18</v>
      </c>
      <c r="O11" s="74">
        <f t="shared" si="1"/>
        <v>18821.784672000002</v>
      </c>
      <c r="P11" s="75">
        <f t="shared" si="2"/>
        <v>112930.708032</v>
      </c>
      <c r="Q11" s="63">
        <f t="shared" si="3"/>
        <v>587239.6817664</v>
      </c>
    </row>
    <row r="12" spans="1:17" ht="15" thickBot="1">
      <c r="A12" s="29">
        <v>10</v>
      </c>
      <c r="B12" s="57" t="s">
        <v>34</v>
      </c>
      <c r="C12" s="30">
        <v>1200</v>
      </c>
      <c r="D12" s="48">
        <v>9.5</v>
      </c>
      <c r="E12" s="49">
        <v>4.7939999999999996</v>
      </c>
      <c r="F12" s="31">
        <v>57.809999999999995</v>
      </c>
      <c r="G12" s="68">
        <v>14.1</v>
      </c>
      <c r="H12" s="24">
        <v>13.395</v>
      </c>
      <c r="I12" s="44">
        <v>12.69</v>
      </c>
      <c r="J12" s="42">
        <f t="shared" si="4"/>
        <v>112.28899999999999</v>
      </c>
      <c r="K12" s="41">
        <f t="shared" si="5"/>
        <v>42.669819999999994</v>
      </c>
      <c r="L12" s="64">
        <f t="shared" si="0"/>
        <v>154.95881999999997</v>
      </c>
      <c r="M12" s="32">
        <v>36</v>
      </c>
      <c r="N12" s="34">
        <v>5</v>
      </c>
      <c r="O12" s="74">
        <f t="shared" si="1"/>
        <v>5578.5175200000003</v>
      </c>
      <c r="P12" s="75">
        <f t="shared" si="2"/>
        <v>33471.10512</v>
      </c>
      <c r="Q12" s="63">
        <f t="shared" si="3"/>
        <v>174049.74662400002</v>
      </c>
    </row>
    <row r="13" spans="1:17" ht="15" thickBot="1">
      <c r="A13" s="29">
        <v>11</v>
      </c>
      <c r="B13" s="58" t="s">
        <v>28</v>
      </c>
      <c r="C13" s="35">
        <v>500</v>
      </c>
      <c r="D13" s="49">
        <v>4.1500000000000004</v>
      </c>
      <c r="E13" s="49">
        <v>3.9479999999999995</v>
      </c>
      <c r="F13" s="31">
        <v>42.3</v>
      </c>
      <c r="G13" s="68">
        <v>14.1</v>
      </c>
      <c r="H13" s="24">
        <v>13.395</v>
      </c>
      <c r="I13" s="44">
        <v>12.69</v>
      </c>
      <c r="J13" s="42">
        <f t="shared" si="4"/>
        <v>90.582999999999984</v>
      </c>
      <c r="K13" s="41">
        <f t="shared" si="5"/>
        <v>34.421539999999993</v>
      </c>
      <c r="L13" s="64">
        <f t="shared" si="0"/>
        <v>125.00453999999998</v>
      </c>
      <c r="M13" s="32">
        <v>36</v>
      </c>
      <c r="N13" s="33">
        <v>1</v>
      </c>
      <c r="O13" s="74">
        <f t="shared" si="1"/>
        <v>900.03268799999989</v>
      </c>
      <c r="P13" s="75">
        <f t="shared" si="2"/>
        <v>5400.1961279999996</v>
      </c>
      <c r="Q13" s="63">
        <f t="shared" si="3"/>
        <v>28081.019865599999</v>
      </c>
    </row>
    <row r="14" spans="1:17">
      <c r="A14" s="45">
        <v>12</v>
      </c>
      <c r="B14" s="59" t="s">
        <v>33</v>
      </c>
      <c r="C14" s="35">
        <v>3500</v>
      </c>
      <c r="D14" s="49">
        <v>9.5</v>
      </c>
      <c r="E14" s="49">
        <v>3.9479999999999995</v>
      </c>
      <c r="F14" s="31">
        <v>42.3</v>
      </c>
      <c r="G14" s="68">
        <v>14.1</v>
      </c>
      <c r="H14" s="24">
        <v>13.395</v>
      </c>
      <c r="I14" s="44">
        <v>12.69</v>
      </c>
      <c r="J14" s="42">
        <f t="shared" si="4"/>
        <v>95.932999999999993</v>
      </c>
      <c r="K14" s="41">
        <f t="shared" si="5"/>
        <v>36.454539999999994</v>
      </c>
      <c r="L14" s="64">
        <f t="shared" si="0"/>
        <v>132.38754</v>
      </c>
      <c r="M14" s="32">
        <v>36</v>
      </c>
      <c r="N14" s="33">
        <v>12</v>
      </c>
      <c r="O14" s="74">
        <f t="shared" si="1"/>
        <v>11438.283455999999</v>
      </c>
      <c r="P14" s="75">
        <f t="shared" si="2"/>
        <v>68629.700735999999</v>
      </c>
      <c r="Q14" s="63">
        <f t="shared" si="3"/>
        <v>356874.44382719998</v>
      </c>
    </row>
    <row r="15" spans="1:17" ht="15" thickBot="1">
      <c r="A15" s="36" t="s">
        <v>29</v>
      </c>
      <c r="B15" s="36"/>
      <c r="C15" s="37"/>
      <c r="D15" s="37"/>
      <c r="E15" s="37"/>
      <c r="F15" s="37"/>
      <c r="G15" s="69"/>
      <c r="H15" s="37"/>
      <c r="I15" s="37"/>
      <c r="J15" s="37"/>
      <c r="K15" s="37"/>
      <c r="L15" s="37"/>
      <c r="M15" s="38"/>
      <c r="N15" s="39">
        <f>SUM(N4:N14)</f>
        <v>190</v>
      </c>
      <c r="O15" s="40">
        <f>SUM(O4:O13)</f>
        <v>207156.81657600004</v>
      </c>
      <c r="P15" s="76">
        <f>SUM(P4:P13)</f>
        <v>1242940.899456</v>
      </c>
      <c r="Q15" s="76">
        <f>SUM(Q4:Q13)</f>
        <v>6463292.6771712005</v>
      </c>
    </row>
    <row r="17" spans="2:16">
      <c r="P17" s="77"/>
    </row>
    <row r="19" spans="2:16">
      <c r="B19" t="s">
        <v>56</v>
      </c>
    </row>
  </sheetData>
  <protectedRanges>
    <protectedRange sqref="K4:K14 D4:D14 F4:I14" name="Range1_1"/>
    <protectedRange sqref="E4:E14" name="Range1_1_1"/>
  </protectedRanges>
  <pageMargins left="0.7" right="0.7" top="0.75" bottom="0.75" header="0.3" footer="0.3"/>
  <pageSetup orientation="portrait" r:id="rId1"/>
  <headerFooter>
    <oddHeader>&amp;CDEMO Template&amp;Rhttps://scloud.work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8C3CE-3C64-4736-AFD6-1335328C7CB0}">
  <dimension ref="A1:T29"/>
  <sheetViews>
    <sheetView zoomScaleNormal="100" workbookViewId="0">
      <selection activeCell="M19" sqref="M19"/>
    </sheetView>
  </sheetViews>
  <sheetFormatPr defaultRowHeight="14.5"/>
  <cols>
    <col min="2" max="2" width="24.08984375" customWidth="1"/>
    <col min="3" max="3" width="8.90625" customWidth="1"/>
    <col min="4" max="4" width="7.453125" customWidth="1"/>
    <col min="16" max="16" width="20.453125" customWidth="1"/>
    <col min="19" max="19" width="15" customWidth="1"/>
    <col min="20" max="20" width="14.54296875" customWidth="1"/>
  </cols>
  <sheetData>
    <row r="1" spans="1:20" ht="53" thickBo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65" t="s">
        <v>10</v>
      </c>
      <c r="H1" s="3" t="s">
        <v>6</v>
      </c>
      <c r="I1" s="3" t="s">
        <v>7</v>
      </c>
      <c r="J1" s="4" t="s">
        <v>8</v>
      </c>
      <c r="K1" s="4" t="s">
        <v>9</v>
      </c>
      <c r="L1" s="4" t="s">
        <v>11</v>
      </c>
      <c r="M1" s="4" t="s">
        <v>12</v>
      </c>
      <c r="N1" s="4" t="s">
        <v>13</v>
      </c>
      <c r="O1" s="70" t="s">
        <v>48</v>
      </c>
      <c r="P1" s="71" t="s">
        <v>14</v>
      </c>
      <c r="Q1" s="71" t="s">
        <v>14</v>
      </c>
    </row>
    <row r="2" spans="1:20" ht="42.5" thickBot="1">
      <c r="A2" s="6"/>
      <c r="B2" s="7"/>
      <c r="C2" s="8" t="s">
        <v>15</v>
      </c>
      <c r="D2" s="9" t="s">
        <v>16</v>
      </c>
      <c r="E2" s="9" t="s">
        <v>16</v>
      </c>
      <c r="F2" s="9" t="s">
        <v>16</v>
      </c>
      <c r="G2" s="66" t="s">
        <v>16</v>
      </c>
      <c r="H2" s="9" t="s">
        <v>16</v>
      </c>
      <c r="I2" s="9" t="s">
        <v>16</v>
      </c>
      <c r="J2" s="10" t="s">
        <v>16</v>
      </c>
      <c r="K2" s="10" t="s">
        <v>16</v>
      </c>
      <c r="L2" s="10" t="s">
        <v>16</v>
      </c>
      <c r="M2" s="11" t="s">
        <v>17</v>
      </c>
      <c r="N2" s="11" t="s">
        <v>18</v>
      </c>
      <c r="O2" s="72" t="s">
        <v>39</v>
      </c>
      <c r="P2" s="73" t="s">
        <v>19</v>
      </c>
      <c r="Q2" s="73" t="s">
        <v>32</v>
      </c>
    </row>
    <row r="3" spans="1:20" ht="15" thickBot="1">
      <c r="A3" s="13"/>
      <c r="B3" s="14"/>
      <c r="C3" s="15">
        <v>0</v>
      </c>
      <c r="D3" s="15">
        <v>1</v>
      </c>
      <c r="E3" s="15">
        <v>2</v>
      </c>
      <c r="F3" s="15">
        <v>3</v>
      </c>
      <c r="G3" s="19">
        <v>4</v>
      </c>
      <c r="H3" s="15">
        <v>5</v>
      </c>
      <c r="I3" s="16">
        <v>6</v>
      </c>
      <c r="J3" s="17" t="s">
        <v>31</v>
      </c>
      <c r="K3" s="18" t="s">
        <v>40</v>
      </c>
      <c r="L3" s="20" t="s">
        <v>41</v>
      </c>
      <c r="M3" s="18">
        <v>10</v>
      </c>
      <c r="N3" s="19">
        <v>11</v>
      </c>
      <c r="O3" s="19" t="s">
        <v>43</v>
      </c>
      <c r="P3" s="21" t="s">
        <v>49</v>
      </c>
      <c r="Q3" s="21" t="s">
        <v>50</v>
      </c>
    </row>
    <row r="4" spans="1:20" ht="15" thickBot="1">
      <c r="A4" s="22">
        <v>1</v>
      </c>
      <c r="B4" s="52" t="s">
        <v>20</v>
      </c>
      <c r="C4" s="23">
        <v>1500</v>
      </c>
      <c r="D4" s="46">
        <v>4.1500000000000004</v>
      </c>
      <c r="E4" s="47">
        <v>3.9479999999999995</v>
      </c>
      <c r="F4" s="25">
        <v>63.449999999999996</v>
      </c>
      <c r="G4" s="64">
        <v>12.69</v>
      </c>
      <c r="H4" s="24">
        <v>13.395</v>
      </c>
      <c r="I4" s="43">
        <v>12.69</v>
      </c>
      <c r="J4" s="42">
        <f>SUM(D4:I4)</f>
        <v>110.32299999999999</v>
      </c>
      <c r="K4" s="41">
        <f>0.38*J4</f>
        <v>41.922739999999997</v>
      </c>
      <c r="L4" s="25">
        <f t="shared" ref="L4:L12" si="0">J4+K4</f>
        <v>152.24573999999998</v>
      </c>
      <c r="M4" s="26">
        <v>36</v>
      </c>
      <c r="N4" s="27">
        <v>14</v>
      </c>
      <c r="O4" s="74">
        <f t="shared" ref="O4:O12" si="1">L4*M4*N4*0.2</f>
        <v>15346.370591999999</v>
      </c>
      <c r="P4" s="63">
        <f t="shared" ref="P4:P12" si="2">(L4*M4*N4)+O4</f>
        <v>92078.223551999981</v>
      </c>
      <c r="Q4" s="63">
        <f t="shared" ref="Q4:Q12" si="3">P4*5.2</f>
        <v>478806.7624703999</v>
      </c>
    </row>
    <row r="5" spans="1:20" ht="15" thickBot="1">
      <c r="A5" s="29">
        <v>2</v>
      </c>
      <c r="B5" s="50" t="s">
        <v>30</v>
      </c>
      <c r="C5" s="30">
        <v>1500</v>
      </c>
      <c r="D5" s="46">
        <v>4.1500000000000004</v>
      </c>
      <c r="E5" s="47">
        <v>3.9479999999999995</v>
      </c>
      <c r="F5" s="25">
        <v>56.4</v>
      </c>
      <c r="G5" s="68">
        <v>12.69</v>
      </c>
      <c r="H5" s="24">
        <v>13.395</v>
      </c>
      <c r="I5" s="44">
        <v>12.69</v>
      </c>
      <c r="J5" s="42">
        <f t="shared" ref="J5:J12" si="4">SUM(D5:I5)</f>
        <v>103.27299999999998</v>
      </c>
      <c r="K5" s="41">
        <f>0.38*J5</f>
        <v>39.243739999999995</v>
      </c>
      <c r="L5" s="64">
        <f t="shared" si="0"/>
        <v>142.51673999999997</v>
      </c>
      <c r="M5" s="32">
        <v>36</v>
      </c>
      <c r="N5" s="33">
        <v>61</v>
      </c>
      <c r="O5" s="74">
        <f t="shared" si="1"/>
        <v>62593.352207999997</v>
      </c>
      <c r="P5" s="75">
        <f t="shared" si="2"/>
        <v>375560.11324799992</v>
      </c>
      <c r="Q5" s="63">
        <f t="shared" si="3"/>
        <v>1952912.5888895995</v>
      </c>
    </row>
    <row r="6" spans="1:20" ht="15" thickBot="1">
      <c r="A6" s="29">
        <v>3</v>
      </c>
      <c r="B6" s="50" t="s">
        <v>21</v>
      </c>
      <c r="C6" s="30">
        <v>1500</v>
      </c>
      <c r="D6" s="46">
        <v>4.1500000000000004</v>
      </c>
      <c r="E6" s="47">
        <v>3.9479999999999995</v>
      </c>
      <c r="F6" s="25">
        <v>56.4</v>
      </c>
      <c r="G6" s="68">
        <v>12.69</v>
      </c>
      <c r="H6" s="24">
        <v>13.395</v>
      </c>
      <c r="I6" s="44">
        <v>12.69</v>
      </c>
      <c r="J6" s="42">
        <f t="shared" si="4"/>
        <v>103.27299999999998</v>
      </c>
      <c r="K6" s="41">
        <f t="shared" ref="K6:K12" si="5">0.38*J6</f>
        <v>39.243739999999995</v>
      </c>
      <c r="L6" s="64">
        <f t="shared" si="0"/>
        <v>142.51673999999997</v>
      </c>
      <c r="M6" s="32">
        <v>36</v>
      </c>
      <c r="N6" s="33">
        <v>1</v>
      </c>
      <c r="O6" s="74">
        <f t="shared" si="1"/>
        <v>1026.1205279999999</v>
      </c>
      <c r="P6" s="75">
        <f t="shared" si="2"/>
        <v>6156.7231679999986</v>
      </c>
      <c r="Q6" s="63">
        <f t="shared" si="3"/>
        <v>32014.960473599993</v>
      </c>
    </row>
    <row r="7" spans="1:20" ht="15" thickBot="1">
      <c r="A7" s="29">
        <v>4</v>
      </c>
      <c r="B7" s="50" t="s">
        <v>22</v>
      </c>
      <c r="C7" s="30">
        <v>2500</v>
      </c>
      <c r="D7" s="48">
        <v>9.5</v>
      </c>
      <c r="E7" s="49">
        <v>4.7939999999999996</v>
      </c>
      <c r="F7" s="31">
        <v>117.02999999999999</v>
      </c>
      <c r="G7" s="68">
        <v>14.1</v>
      </c>
      <c r="H7" s="24">
        <v>13.395</v>
      </c>
      <c r="I7" s="44">
        <v>12.69</v>
      </c>
      <c r="J7" s="42">
        <f t="shared" si="4"/>
        <v>171.50899999999999</v>
      </c>
      <c r="K7" s="41">
        <f t="shared" si="5"/>
        <v>65.173419999999993</v>
      </c>
      <c r="L7" s="64">
        <f t="shared" si="0"/>
        <v>236.68241999999998</v>
      </c>
      <c r="M7" s="32">
        <v>36</v>
      </c>
      <c r="N7" s="33">
        <v>7</v>
      </c>
      <c r="O7" s="74">
        <f t="shared" si="1"/>
        <v>11928.793968</v>
      </c>
      <c r="P7" s="75">
        <f t="shared" si="2"/>
        <v>71572.763808000003</v>
      </c>
      <c r="Q7" s="63">
        <f t="shared" si="3"/>
        <v>372178.37180160003</v>
      </c>
    </row>
    <row r="8" spans="1:20" ht="15" thickBot="1">
      <c r="A8" s="29">
        <v>5</v>
      </c>
      <c r="B8" s="50" t="s">
        <v>23</v>
      </c>
      <c r="C8" s="30">
        <v>2500</v>
      </c>
      <c r="D8" s="48">
        <v>9.5</v>
      </c>
      <c r="E8" s="49">
        <v>4.7939999999999996</v>
      </c>
      <c r="F8" s="31">
        <v>117.02999999999999</v>
      </c>
      <c r="G8" s="68">
        <v>14.1</v>
      </c>
      <c r="H8" s="24">
        <v>13.395</v>
      </c>
      <c r="I8" s="44">
        <v>12.69</v>
      </c>
      <c r="J8" s="42">
        <f t="shared" si="4"/>
        <v>171.50899999999999</v>
      </c>
      <c r="K8" s="41">
        <f t="shared" si="5"/>
        <v>65.173419999999993</v>
      </c>
      <c r="L8" s="64">
        <f t="shared" si="0"/>
        <v>236.68241999999998</v>
      </c>
      <c r="M8" s="32">
        <v>36</v>
      </c>
      <c r="N8" s="33">
        <v>7</v>
      </c>
      <c r="O8" s="74">
        <f t="shared" si="1"/>
        <v>11928.793968</v>
      </c>
      <c r="P8" s="75">
        <f t="shared" si="2"/>
        <v>71572.763808000003</v>
      </c>
      <c r="Q8" s="63">
        <f t="shared" si="3"/>
        <v>372178.37180160003</v>
      </c>
    </row>
    <row r="9" spans="1:20" ht="15" thickBot="1">
      <c r="A9" s="29">
        <v>7</v>
      </c>
      <c r="B9" s="50" t="s">
        <v>25</v>
      </c>
      <c r="C9" s="30">
        <v>2000</v>
      </c>
      <c r="D9" s="48">
        <v>9.5</v>
      </c>
      <c r="E9" s="49">
        <v>4.7939999999999996</v>
      </c>
      <c r="F9" s="31">
        <v>45.12</v>
      </c>
      <c r="G9" s="68">
        <v>14.1</v>
      </c>
      <c r="H9" s="24">
        <v>13.395</v>
      </c>
      <c r="I9" s="44">
        <v>12.69</v>
      </c>
      <c r="J9" s="42">
        <f t="shared" si="4"/>
        <v>99.59899999999999</v>
      </c>
      <c r="K9" s="41">
        <f t="shared" si="5"/>
        <v>37.847619999999999</v>
      </c>
      <c r="L9" s="64">
        <f t="shared" si="0"/>
        <v>137.44662</v>
      </c>
      <c r="M9" s="32">
        <v>36</v>
      </c>
      <c r="N9" s="33">
        <v>28</v>
      </c>
      <c r="O9" s="74">
        <f t="shared" si="1"/>
        <v>27709.238591999998</v>
      </c>
      <c r="P9" s="75">
        <f t="shared" si="2"/>
        <v>166255.43155199999</v>
      </c>
      <c r="Q9" s="63">
        <f t="shared" si="3"/>
        <v>864528.24407040002</v>
      </c>
    </row>
    <row r="10" spans="1:20" ht="15" thickBot="1">
      <c r="A10" s="29">
        <v>9</v>
      </c>
      <c r="B10" s="50" t="s">
        <v>26</v>
      </c>
      <c r="C10" s="30">
        <v>1800</v>
      </c>
      <c r="D10" s="48">
        <v>9.5</v>
      </c>
      <c r="E10" s="49">
        <v>4.7939999999999996</v>
      </c>
      <c r="F10" s="31">
        <v>50.76</v>
      </c>
      <c r="G10" s="68">
        <v>14.1</v>
      </c>
      <c r="H10" s="24">
        <v>13.395</v>
      </c>
      <c r="I10" s="44">
        <v>12.69</v>
      </c>
      <c r="J10" s="42">
        <f t="shared" si="4"/>
        <v>105.23899999999999</v>
      </c>
      <c r="K10" s="41">
        <f t="shared" si="5"/>
        <v>39.990819999999999</v>
      </c>
      <c r="L10" s="64">
        <f t="shared" si="0"/>
        <v>145.22981999999999</v>
      </c>
      <c r="M10" s="32">
        <v>36</v>
      </c>
      <c r="N10" s="33">
        <v>24</v>
      </c>
      <c r="O10" s="74">
        <f t="shared" si="1"/>
        <v>25095.712896000001</v>
      </c>
      <c r="P10" s="75">
        <f t="shared" si="2"/>
        <v>150574.27737600001</v>
      </c>
      <c r="Q10" s="63">
        <f t="shared" si="3"/>
        <v>782986.24235520011</v>
      </c>
    </row>
    <row r="11" spans="1:20" ht="15" thickBot="1">
      <c r="A11" s="29">
        <v>10</v>
      </c>
      <c r="B11" s="53" t="s">
        <v>34</v>
      </c>
      <c r="C11" s="30">
        <v>1200</v>
      </c>
      <c r="D11" s="48">
        <v>9.5</v>
      </c>
      <c r="E11" s="49">
        <v>4.7939999999999996</v>
      </c>
      <c r="F11" s="31">
        <v>57.809999999999995</v>
      </c>
      <c r="G11" s="68">
        <v>14.1</v>
      </c>
      <c r="H11" s="24">
        <v>13.395</v>
      </c>
      <c r="I11" s="44">
        <v>12.69</v>
      </c>
      <c r="J11" s="42">
        <f t="shared" si="4"/>
        <v>112.28899999999999</v>
      </c>
      <c r="K11" s="41">
        <f t="shared" si="5"/>
        <v>42.669819999999994</v>
      </c>
      <c r="L11" s="64">
        <f t="shared" si="0"/>
        <v>154.95881999999997</v>
      </c>
      <c r="M11" s="32">
        <v>36</v>
      </c>
      <c r="N11" s="34">
        <v>12</v>
      </c>
      <c r="O11" s="74">
        <f t="shared" si="1"/>
        <v>13388.442047999997</v>
      </c>
      <c r="P11" s="75">
        <f t="shared" si="2"/>
        <v>80330.652287999983</v>
      </c>
      <c r="Q11" s="63">
        <f t="shared" si="3"/>
        <v>417719.39189759991</v>
      </c>
    </row>
    <row r="12" spans="1:20">
      <c r="A12" s="51">
        <v>12</v>
      </c>
      <c r="B12" s="54" t="s">
        <v>33</v>
      </c>
      <c r="C12" s="30">
        <v>2000</v>
      </c>
      <c r="D12" s="49">
        <v>9.5</v>
      </c>
      <c r="E12" s="49">
        <v>3.9479999999999995</v>
      </c>
      <c r="F12" s="31">
        <v>42.3</v>
      </c>
      <c r="G12" s="68">
        <v>14.1</v>
      </c>
      <c r="H12" s="24">
        <v>13.395</v>
      </c>
      <c r="I12" s="44">
        <v>12.69</v>
      </c>
      <c r="J12" s="42">
        <f t="shared" si="4"/>
        <v>95.932999999999993</v>
      </c>
      <c r="K12" s="41">
        <f t="shared" si="5"/>
        <v>36.454539999999994</v>
      </c>
      <c r="L12" s="64">
        <f t="shared" si="0"/>
        <v>132.38754</v>
      </c>
      <c r="M12" s="32">
        <v>36</v>
      </c>
      <c r="N12" s="33">
        <v>12</v>
      </c>
      <c r="O12" s="74">
        <f t="shared" si="1"/>
        <v>11438.283455999999</v>
      </c>
      <c r="P12" s="75">
        <f t="shared" si="2"/>
        <v>68629.700735999999</v>
      </c>
      <c r="Q12" s="63">
        <f t="shared" si="3"/>
        <v>356874.44382719998</v>
      </c>
    </row>
    <row r="13" spans="1:20" ht="15" thickBot="1">
      <c r="A13" s="36" t="s">
        <v>29</v>
      </c>
      <c r="B13" s="36"/>
      <c r="C13" s="37"/>
      <c r="D13" s="37"/>
      <c r="E13" s="37"/>
      <c r="F13" s="37"/>
      <c r="G13" s="69"/>
      <c r="H13" s="37"/>
      <c r="I13" s="37"/>
      <c r="J13" s="37"/>
      <c r="K13" s="37"/>
      <c r="L13" s="37"/>
      <c r="M13" s="38"/>
      <c r="N13" s="39">
        <f>SUM(N4:N12)</f>
        <v>166</v>
      </c>
      <c r="O13" s="76">
        <f>SUM(O4:O12)</f>
        <v>180455.10825599998</v>
      </c>
      <c r="P13" s="79">
        <f>O13*5.1</f>
        <v>920321.05210559978</v>
      </c>
      <c r="Q13" s="76">
        <f>SUM(Q4:Q12)</f>
        <v>5630199.3775871992</v>
      </c>
    </row>
    <row r="15" spans="1:20">
      <c r="S15" s="81" t="s">
        <v>54</v>
      </c>
      <c r="T15" s="82" t="s">
        <v>55</v>
      </c>
    </row>
    <row r="16" spans="1:20">
      <c r="B16" t="s">
        <v>58</v>
      </c>
      <c r="P16" s="77"/>
      <c r="R16" t="s">
        <v>51</v>
      </c>
      <c r="S16" s="77">
        <v>1339201.8515519998</v>
      </c>
      <c r="T16" s="80">
        <f>S16*5.2</f>
        <v>6963849.6280703992</v>
      </c>
    </row>
    <row r="17" spans="3:20">
      <c r="R17" t="s">
        <v>52</v>
      </c>
      <c r="S17" s="83">
        <v>1242940.8999999999</v>
      </c>
      <c r="T17" s="80">
        <f t="shared" ref="T17:T19" si="6">S17*5.2</f>
        <v>6463292.6799999997</v>
      </c>
    </row>
    <row r="18" spans="3:20">
      <c r="R18" t="s">
        <v>53</v>
      </c>
      <c r="S18" s="77">
        <v>920321.05210559978</v>
      </c>
      <c r="T18" s="80">
        <f t="shared" si="6"/>
        <v>4785669.470949119</v>
      </c>
    </row>
    <row r="19" spans="3:20">
      <c r="R19" t="s">
        <v>57</v>
      </c>
      <c r="S19" s="80">
        <f>SUM(S16:S18)</f>
        <v>3502463.8036575997</v>
      </c>
      <c r="T19" s="80">
        <f t="shared" si="6"/>
        <v>18212811.77901952</v>
      </c>
    </row>
    <row r="24" spans="3:20">
      <c r="O24" s="81"/>
      <c r="P24" s="82"/>
    </row>
    <row r="25" spans="3:20">
      <c r="C25" s="81"/>
      <c r="D25" s="82"/>
      <c r="O25" s="77"/>
      <c r="P25" s="80"/>
    </row>
    <row r="26" spans="3:20">
      <c r="C26" s="77"/>
      <c r="D26" s="80"/>
      <c r="O26" s="83"/>
      <c r="P26" s="80"/>
    </row>
    <row r="27" spans="3:20">
      <c r="C27" s="83"/>
      <c r="D27" s="80"/>
      <c r="O27" s="77"/>
      <c r="P27" s="80"/>
    </row>
    <row r="28" spans="3:20">
      <c r="C28" s="77"/>
      <c r="D28" s="80"/>
      <c r="O28" s="80"/>
      <c r="P28" s="80"/>
    </row>
    <row r="29" spans="3:20">
      <c r="C29" s="80"/>
      <c r="D29" s="80"/>
    </row>
  </sheetData>
  <protectedRanges>
    <protectedRange sqref="D4:D12 F4:I12 K4:K12" name="Range1_1"/>
    <protectedRange sqref="E4:E12" name="Range1_1_1"/>
  </protectedRanges>
  <pageMargins left="0.7" right="0.7" top="0.75" bottom="0.75" header="0.3" footer="0.3"/>
  <pageSetup orientation="portrait" r:id="rId1"/>
  <headerFooter>
    <oddHeader>&amp;CDEMO Template&amp;Rhttps://scloud.work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B9FD2-40E5-4930-99D9-4F20C405875F}">
  <dimension ref="A1:U27"/>
  <sheetViews>
    <sheetView tabSelected="1" topLeftCell="A2" zoomScale="80" zoomScaleNormal="80" workbookViewId="0">
      <selection activeCell="F24" sqref="F24"/>
    </sheetView>
  </sheetViews>
  <sheetFormatPr defaultColWidth="8.81640625" defaultRowHeight="11.5"/>
  <cols>
    <col min="1" max="1" width="4.54296875" style="138" bestFit="1" customWidth="1"/>
    <col min="2" max="2" width="30.453125" style="138" customWidth="1"/>
    <col min="3" max="3" width="8.36328125" style="138" customWidth="1"/>
    <col min="4" max="9" width="13.453125" style="138" customWidth="1"/>
    <col min="10" max="12" width="13.36328125" style="138" customWidth="1"/>
    <col min="13" max="14" width="9.81640625" style="138" customWidth="1"/>
    <col min="15" max="15" width="6.6328125" style="138" customWidth="1"/>
    <col min="16" max="17" width="15.54296875" style="138" customWidth="1"/>
    <col min="18" max="18" width="15.6328125" style="138" customWidth="1"/>
    <col min="19" max="19" width="17.453125" style="138" customWidth="1"/>
    <col min="20" max="20" width="8.81640625" style="139"/>
    <col min="21" max="21" width="21.1796875" style="139" customWidth="1"/>
    <col min="22" max="16384" width="8.81640625" style="139"/>
  </cols>
  <sheetData>
    <row r="1" spans="1:19" s="149" customFormat="1" ht="12.5"/>
    <row r="2" spans="1:19" s="149" customFormat="1" ht="24.5" customHeight="1">
      <c r="A2" s="150" t="s">
        <v>124</v>
      </c>
      <c r="B2" s="150"/>
      <c r="C2" s="150"/>
      <c r="D2" s="150"/>
      <c r="R2" s="151" t="s">
        <v>123</v>
      </c>
      <c r="S2" s="151" t="s">
        <v>127</v>
      </c>
    </row>
    <row r="3" spans="1:19" s="149" customFormat="1" ht="17" customHeight="1">
      <c r="A3" s="150"/>
      <c r="B3" s="150"/>
      <c r="C3" s="150"/>
      <c r="D3" s="150"/>
      <c r="K3" s="152"/>
    </row>
    <row r="4" spans="1:19" s="149" customFormat="1" ht="18.5" customHeight="1"/>
    <row r="5" spans="1:19" s="149" customFormat="1" ht="24" customHeight="1">
      <c r="A5" s="147" t="s">
        <v>125</v>
      </c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</row>
    <row r="6" spans="1:19" s="149" customFormat="1" ht="24" customHeight="1">
      <c r="A6" s="147" t="s">
        <v>126</v>
      </c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</row>
    <row r="7" spans="1:19" s="149" customFormat="1" ht="18.5" customHeight="1">
      <c r="B7" s="148" t="s">
        <v>97</v>
      </c>
    </row>
    <row r="8" spans="1:19" ht="60" customHeight="1">
      <c r="A8" s="159" t="s">
        <v>0</v>
      </c>
      <c r="B8" s="159" t="s">
        <v>1</v>
      </c>
      <c r="C8" s="159" t="s">
        <v>2</v>
      </c>
      <c r="D8" s="159" t="s">
        <v>3</v>
      </c>
      <c r="E8" s="159" t="s">
        <v>66</v>
      </c>
      <c r="F8" s="159" t="s">
        <v>70</v>
      </c>
      <c r="G8" s="160" t="s">
        <v>73</v>
      </c>
      <c r="H8" s="159" t="s">
        <v>78</v>
      </c>
      <c r="I8" s="159" t="s">
        <v>84</v>
      </c>
      <c r="J8" s="160" t="s">
        <v>8</v>
      </c>
      <c r="K8" s="160" t="s">
        <v>9</v>
      </c>
      <c r="L8" s="160" t="s">
        <v>42</v>
      </c>
      <c r="M8" s="160" t="s">
        <v>121</v>
      </c>
      <c r="N8" s="160" t="s">
        <v>122</v>
      </c>
      <c r="O8" s="160" t="s">
        <v>13</v>
      </c>
      <c r="P8" s="160" t="s">
        <v>38</v>
      </c>
      <c r="Q8" s="161" t="s">
        <v>119</v>
      </c>
      <c r="R8" s="160" t="s">
        <v>38</v>
      </c>
      <c r="S8" s="161" t="s">
        <v>120</v>
      </c>
    </row>
    <row r="9" spans="1:19" ht="43.5" customHeight="1">
      <c r="A9" s="162"/>
      <c r="B9" s="162"/>
      <c r="C9" s="162" t="s">
        <v>15</v>
      </c>
      <c r="D9" s="163" t="s">
        <v>76</v>
      </c>
      <c r="E9" s="163" t="s">
        <v>114</v>
      </c>
      <c r="F9" s="163" t="s">
        <v>114</v>
      </c>
      <c r="G9" s="163" t="s">
        <v>114</v>
      </c>
      <c r="H9" s="163" t="s">
        <v>67</v>
      </c>
      <c r="I9" s="163" t="s">
        <v>67</v>
      </c>
      <c r="J9" s="164" t="s">
        <v>76</v>
      </c>
      <c r="K9" s="164" t="s">
        <v>76</v>
      </c>
      <c r="L9" s="164" t="s">
        <v>88</v>
      </c>
      <c r="M9" s="165" t="s">
        <v>17</v>
      </c>
      <c r="N9" s="165" t="s">
        <v>17</v>
      </c>
      <c r="O9" s="165" t="s">
        <v>18</v>
      </c>
      <c r="P9" s="165" t="s">
        <v>111</v>
      </c>
      <c r="Q9" s="166" t="s">
        <v>112</v>
      </c>
      <c r="R9" s="165" t="s">
        <v>111</v>
      </c>
      <c r="S9" s="166" t="s">
        <v>112</v>
      </c>
    </row>
    <row r="10" spans="1:19" s="146" customFormat="1" ht="17" customHeight="1">
      <c r="A10" s="167"/>
      <c r="B10" s="167"/>
      <c r="C10" s="167">
        <v>0</v>
      </c>
      <c r="D10" s="167">
        <v>1</v>
      </c>
      <c r="E10" s="167">
        <v>2</v>
      </c>
      <c r="F10" s="167">
        <v>3</v>
      </c>
      <c r="G10" s="167">
        <v>4</v>
      </c>
      <c r="H10" s="167">
        <v>5</v>
      </c>
      <c r="I10" s="167">
        <v>6</v>
      </c>
      <c r="J10" s="168" t="s">
        <v>31</v>
      </c>
      <c r="K10" s="168" t="s">
        <v>113</v>
      </c>
      <c r="L10" s="168" t="s">
        <v>41</v>
      </c>
      <c r="M10" s="168">
        <v>10</v>
      </c>
      <c r="N10" s="168">
        <v>11</v>
      </c>
      <c r="O10" s="168">
        <v>12</v>
      </c>
      <c r="P10" s="167" t="s">
        <v>115</v>
      </c>
      <c r="Q10" s="167" t="s">
        <v>116</v>
      </c>
      <c r="R10" s="167" t="s">
        <v>117</v>
      </c>
      <c r="S10" s="167" t="s">
        <v>118</v>
      </c>
    </row>
    <row r="11" spans="1:19" s="146" customFormat="1" ht="17" customHeight="1">
      <c r="A11" s="169">
        <v>1</v>
      </c>
      <c r="B11" s="170" t="s">
        <v>20</v>
      </c>
      <c r="C11" s="141">
        <v>1500</v>
      </c>
      <c r="D11" s="171"/>
      <c r="E11" s="171"/>
      <c r="F11" s="172"/>
      <c r="G11" s="172"/>
      <c r="H11" s="171"/>
      <c r="I11" s="172"/>
      <c r="J11" s="173">
        <f>D11+E11+F11+G11+H11+I11</f>
        <v>0</v>
      </c>
      <c r="K11" s="173">
        <f>J11*0.41</f>
        <v>0</v>
      </c>
      <c r="L11" s="173">
        <f>K11+J11</f>
        <v>0</v>
      </c>
      <c r="M11" s="174">
        <v>12</v>
      </c>
      <c r="N11" s="174">
        <v>36</v>
      </c>
      <c r="O11" s="175">
        <v>17</v>
      </c>
      <c r="P11" s="176">
        <f>L11*M11*O11*0.1</f>
        <v>0</v>
      </c>
      <c r="Q11" s="177">
        <f>L11*M11*O11+P11</f>
        <v>0</v>
      </c>
      <c r="R11" s="176">
        <f>L11*N11*O11*0.1</f>
        <v>0</v>
      </c>
      <c r="S11" s="177">
        <f>L11*N11*O11+R11</f>
        <v>0</v>
      </c>
    </row>
    <row r="12" spans="1:19" s="146" customFormat="1" ht="17" customHeight="1">
      <c r="A12" s="169">
        <v>2</v>
      </c>
      <c r="B12" s="170" t="s">
        <v>35</v>
      </c>
      <c r="C12" s="141">
        <v>1500</v>
      </c>
      <c r="D12" s="171"/>
      <c r="E12" s="171"/>
      <c r="F12" s="172"/>
      <c r="G12" s="172"/>
      <c r="H12" s="171"/>
      <c r="I12" s="172"/>
      <c r="J12" s="173">
        <f t="shared" ref="J11:J18" si="0">D12+E12+F12+G12+H12+I12</f>
        <v>0</v>
      </c>
      <c r="K12" s="173">
        <f t="shared" ref="K11:K18" si="1">J12*0.41</f>
        <v>0</v>
      </c>
      <c r="L12" s="173">
        <f t="shared" ref="L11:L18" si="2">K12+J12</f>
        <v>0</v>
      </c>
      <c r="M12" s="174">
        <v>12</v>
      </c>
      <c r="N12" s="174">
        <v>36</v>
      </c>
      <c r="O12" s="175">
        <v>72</v>
      </c>
      <c r="P12" s="178">
        <f t="shared" ref="P12:P18" si="3">L12*M12*O12*0.1</f>
        <v>0</v>
      </c>
      <c r="Q12" s="179">
        <f t="shared" ref="Q12:Q18" si="4">L12*M12*O12+P12</f>
        <v>0</v>
      </c>
      <c r="R12" s="176">
        <f>L12*N12*O12*0.1</f>
        <v>0</v>
      </c>
      <c r="S12" s="177">
        <f>L12*N12*O12+R12</f>
        <v>0</v>
      </c>
    </row>
    <row r="13" spans="1:19" s="146" customFormat="1" ht="17" customHeight="1">
      <c r="A13" s="169">
        <v>3</v>
      </c>
      <c r="B13" s="170" t="s">
        <v>37</v>
      </c>
      <c r="C13" s="141">
        <v>2500</v>
      </c>
      <c r="D13" s="171"/>
      <c r="E13" s="171"/>
      <c r="F13" s="172"/>
      <c r="G13" s="172"/>
      <c r="H13" s="171"/>
      <c r="I13" s="172"/>
      <c r="J13" s="173">
        <f t="shared" si="0"/>
        <v>0</v>
      </c>
      <c r="K13" s="173">
        <f t="shared" si="1"/>
        <v>0</v>
      </c>
      <c r="L13" s="173">
        <f t="shared" si="2"/>
        <v>0</v>
      </c>
      <c r="M13" s="174">
        <v>12</v>
      </c>
      <c r="N13" s="174">
        <v>36</v>
      </c>
      <c r="O13" s="175">
        <v>4</v>
      </c>
      <c r="P13" s="178">
        <f t="shared" si="3"/>
        <v>0</v>
      </c>
      <c r="Q13" s="179">
        <f t="shared" si="4"/>
        <v>0</v>
      </c>
      <c r="R13" s="176">
        <f t="shared" ref="R13:R18" si="5">L13*N13*O13*0.1</f>
        <v>0</v>
      </c>
      <c r="S13" s="177">
        <f t="shared" ref="S13:S18" si="6">L13*N13*O13+R13</f>
        <v>0</v>
      </c>
    </row>
    <row r="14" spans="1:19" s="146" customFormat="1" ht="17" customHeight="1">
      <c r="A14" s="169">
        <v>4</v>
      </c>
      <c r="B14" s="170" t="s">
        <v>25</v>
      </c>
      <c r="C14" s="141">
        <v>2000</v>
      </c>
      <c r="D14" s="171"/>
      <c r="E14" s="171"/>
      <c r="F14" s="172"/>
      <c r="G14" s="172"/>
      <c r="H14" s="171"/>
      <c r="I14" s="172"/>
      <c r="J14" s="173">
        <f t="shared" si="0"/>
        <v>0</v>
      </c>
      <c r="K14" s="173">
        <f t="shared" si="1"/>
        <v>0</v>
      </c>
      <c r="L14" s="173">
        <f t="shared" si="2"/>
        <v>0</v>
      </c>
      <c r="M14" s="174">
        <v>12</v>
      </c>
      <c r="N14" s="174">
        <v>36</v>
      </c>
      <c r="O14" s="175">
        <v>65</v>
      </c>
      <c r="P14" s="178">
        <f t="shared" si="3"/>
        <v>0</v>
      </c>
      <c r="Q14" s="179">
        <f t="shared" si="4"/>
        <v>0</v>
      </c>
      <c r="R14" s="176">
        <f t="shared" si="5"/>
        <v>0</v>
      </c>
      <c r="S14" s="177">
        <f t="shared" si="6"/>
        <v>0</v>
      </c>
    </row>
    <row r="15" spans="1:19" s="146" customFormat="1" ht="17" customHeight="1">
      <c r="A15" s="169">
        <v>5</v>
      </c>
      <c r="B15" s="170" t="s">
        <v>26</v>
      </c>
      <c r="C15" s="141">
        <v>1800</v>
      </c>
      <c r="D15" s="171"/>
      <c r="E15" s="171"/>
      <c r="F15" s="172"/>
      <c r="G15" s="172"/>
      <c r="H15" s="171"/>
      <c r="I15" s="172"/>
      <c r="J15" s="173">
        <f t="shared" si="0"/>
        <v>0</v>
      </c>
      <c r="K15" s="173">
        <f t="shared" si="1"/>
        <v>0</v>
      </c>
      <c r="L15" s="173">
        <f t="shared" si="2"/>
        <v>0</v>
      </c>
      <c r="M15" s="174">
        <v>12</v>
      </c>
      <c r="N15" s="174">
        <v>36</v>
      </c>
      <c r="O15" s="175">
        <v>31</v>
      </c>
      <c r="P15" s="178">
        <f t="shared" si="3"/>
        <v>0</v>
      </c>
      <c r="Q15" s="179">
        <f t="shared" si="4"/>
        <v>0</v>
      </c>
      <c r="R15" s="176">
        <f t="shared" si="5"/>
        <v>0</v>
      </c>
      <c r="S15" s="177">
        <f t="shared" si="6"/>
        <v>0</v>
      </c>
    </row>
    <row r="16" spans="1:19" s="146" customFormat="1" ht="17" customHeight="1">
      <c r="A16" s="169">
        <v>6</v>
      </c>
      <c r="B16" s="170" t="s">
        <v>36</v>
      </c>
      <c r="C16" s="141">
        <v>2000</v>
      </c>
      <c r="D16" s="171"/>
      <c r="E16" s="171"/>
      <c r="F16" s="172"/>
      <c r="G16" s="172"/>
      <c r="H16" s="171"/>
      <c r="I16" s="172"/>
      <c r="J16" s="173">
        <f t="shared" si="0"/>
        <v>0</v>
      </c>
      <c r="K16" s="173">
        <f t="shared" si="1"/>
        <v>0</v>
      </c>
      <c r="L16" s="173">
        <f t="shared" si="2"/>
        <v>0</v>
      </c>
      <c r="M16" s="174">
        <v>12</v>
      </c>
      <c r="N16" s="174">
        <v>36</v>
      </c>
      <c r="O16" s="175">
        <v>6</v>
      </c>
      <c r="P16" s="178">
        <f t="shared" si="3"/>
        <v>0</v>
      </c>
      <c r="Q16" s="179">
        <f t="shared" si="4"/>
        <v>0</v>
      </c>
      <c r="R16" s="176">
        <f t="shared" si="5"/>
        <v>0</v>
      </c>
      <c r="S16" s="177">
        <f t="shared" si="6"/>
        <v>0</v>
      </c>
    </row>
    <row r="17" spans="1:21" s="146" customFormat="1" ht="17" customHeight="1">
      <c r="A17" s="169">
        <v>7</v>
      </c>
      <c r="B17" s="170" t="s">
        <v>27</v>
      </c>
      <c r="C17" s="141">
        <v>1500</v>
      </c>
      <c r="D17" s="171"/>
      <c r="E17" s="171"/>
      <c r="F17" s="172"/>
      <c r="G17" s="172"/>
      <c r="H17" s="171"/>
      <c r="I17" s="172"/>
      <c r="J17" s="173">
        <f t="shared" si="0"/>
        <v>0</v>
      </c>
      <c r="K17" s="173">
        <f t="shared" si="1"/>
        <v>0</v>
      </c>
      <c r="L17" s="173">
        <f t="shared" si="2"/>
        <v>0</v>
      </c>
      <c r="M17" s="174">
        <v>12</v>
      </c>
      <c r="N17" s="174">
        <v>36</v>
      </c>
      <c r="O17" s="175">
        <v>9</v>
      </c>
      <c r="P17" s="178">
        <f t="shared" si="3"/>
        <v>0</v>
      </c>
      <c r="Q17" s="179">
        <f t="shared" si="4"/>
        <v>0</v>
      </c>
      <c r="R17" s="176">
        <f t="shared" si="5"/>
        <v>0</v>
      </c>
      <c r="S17" s="177">
        <f t="shared" si="6"/>
        <v>0</v>
      </c>
    </row>
    <row r="18" spans="1:21" s="146" customFormat="1" ht="17" customHeight="1" thickBot="1">
      <c r="A18" s="184">
        <v>8</v>
      </c>
      <c r="B18" s="185" t="s">
        <v>33</v>
      </c>
      <c r="C18" s="186">
        <v>2000</v>
      </c>
      <c r="D18" s="187"/>
      <c r="E18" s="187"/>
      <c r="F18" s="188"/>
      <c r="G18" s="188"/>
      <c r="H18" s="187"/>
      <c r="I18" s="188"/>
      <c r="J18" s="189">
        <f t="shared" si="0"/>
        <v>0</v>
      </c>
      <c r="K18" s="189">
        <f t="shared" si="1"/>
        <v>0</v>
      </c>
      <c r="L18" s="189">
        <f t="shared" si="2"/>
        <v>0</v>
      </c>
      <c r="M18" s="190">
        <v>12</v>
      </c>
      <c r="N18" s="190">
        <v>36</v>
      </c>
      <c r="O18" s="140">
        <v>6</v>
      </c>
      <c r="P18" s="180">
        <f t="shared" si="3"/>
        <v>0</v>
      </c>
      <c r="Q18" s="181">
        <f t="shared" si="4"/>
        <v>0</v>
      </c>
      <c r="R18" s="182">
        <f t="shared" si="5"/>
        <v>0</v>
      </c>
      <c r="S18" s="183">
        <f t="shared" si="6"/>
        <v>0</v>
      </c>
    </row>
    <row r="19" spans="1:21" s="146" customFormat="1" ht="25" customHeight="1" thickBot="1">
      <c r="A19" s="191" t="s">
        <v>128</v>
      </c>
      <c r="B19" s="192"/>
      <c r="C19" s="192"/>
      <c r="D19" s="192"/>
      <c r="E19" s="192"/>
      <c r="F19" s="192"/>
      <c r="G19" s="192"/>
      <c r="H19" s="192"/>
      <c r="I19" s="192"/>
      <c r="J19" s="192"/>
      <c r="K19" s="192"/>
      <c r="L19" s="192"/>
      <c r="M19" s="192"/>
      <c r="N19" s="193"/>
      <c r="O19" s="154">
        <f>SUM(O11:O18)</f>
        <v>210</v>
      </c>
      <c r="P19" s="155">
        <f t="shared" ref="P19:Q19" si="7">SUM(P10:P18)</f>
        <v>0</v>
      </c>
      <c r="Q19" s="156">
        <f t="shared" si="7"/>
        <v>0</v>
      </c>
      <c r="R19" s="157">
        <f t="shared" ref="R19:S19" si="8">SUM(R10:R18)</f>
        <v>0</v>
      </c>
      <c r="S19" s="156">
        <f t="shared" si="8"/>
        <v>0</v>
      </c>
      <c r="U19" s="153"/>
    </row>
    <row r="20" spans="1:21" ht="11" customHeight="1">
      <c r="I20" s="142"/>
      <c r="J20" s="142"/>
      <c r="K20" s="143"/>
      <c r="L20" s="142"/>
      <c r="P20" s="144"/>
      <c r="Q20" s="142"/>
      <c r="R20" s="145"/>
    </row>
    <row r="21" spans="1:21" ht="66" customHeight="1">
      <c r="A21" s="197" t="s">
        <v>130</v>
      </c>
      <c r="B21" s="198"/>
      <c r="C21" s="198"/>
      <c r="D21" s="198"/>
      <c r="E21" s="198"/>
      <c r="F21" s="198"/>
      <c r="G21" s="198"/>
      <c r="H21" s="198"/>
      <c r="I21" s="198"/>
      <c r="J21" s="198"/>
      <c r="K21" s="198"/>
      <c r="L21" s="198"/>
      <c r="S21" s="196" t="s">
        <v>129</v>
      </c>
    </row>
    <row r="22" spans="1:21" ht="18" customHeight="1">
      <c r="A22" s="158"/>
      <c r="B22" s="158"/>
      <c r="C22" s="158"/>
      <c r="D22" s="158"/>
      <c r="E22" s="158"/>
      <c r="F22" s="158"/>
      <c r="G22" s="158"/>
      <c r="H22" s="158"/>
    </row>
    <row r="23" spans="1:21" ht="18" customHeight="1">
      <c r="A23" s="194"/>
      <c r="B23" s="195"/>
      <c r="C23" s="195"/>
      <c r="D23" s="195"/>
      <c r="E23" s="195"/>
      <c r="F23" s="195"/>
      <c r="G23" s="195"/>
      <c r="H23" s="195"/>
      <c r="I23" s="195"/>
      <c r="J23" s="195"/>
      <c r="K23" s="195"/>
      <c r="L23" s="195"/>
    </row>
    <row r="24" spans="1:21" ht="18" customHeight="1"/>
    <row r="25" spans="1:21" ht="18" customHeight="1"/>
    <row r="26" spans="1:21" ht="18" customHeight="1"/>
    <row r="27" spans="1:21" ht="18" customHeight="1"/>
  </sheetData>
  <protectedRanges>
    <protectedRange sqref="H11:H18" name="Range1_1"/>
    <protectedRange sqref="A2" name="Range1"/>
  </protectedRanges>
  <mergeCells count="7">
    <mergeCell ref="A22:H22"/>
    <mergeCell ref="A19:N19"/>
    <mergeCell ref="A23:L23"/>
    <mergeCell ref="A21:L21"/>
    <mergeCell ref="A2:D3"/>
    <mergeCell ref="A6:S6"/>
    <mergeCell ref="A5:S5"/>
  </mergeCells>
  <pageMargins left="0.7" right="0.7" top="0.75" bottom="0.75" header="0.3" footer="0.3"/>
  <pageSetup orientation="portrait" r:id="rId1"/>
  <headerFooter>
    <oddHeader>&amp;CDEMO Template&amp;Rhttps://scloud.work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21FA2-9B48-4DA2-AC08-5E47817A1A5C}">
  <dimension ref="A1:AF50"/>
  <sheetViews>
    <sheetView zoomScale="110" zoomScaleNormal="110" workbookViewId="0">
      <selection activeCell="D14" sqref="D14"/>
    </sheetView>
  </sheetViews>
  <sheetFormatPr defaultRowHeight="14.5"/>
  <cols>
    <col min="1" max="1" width="4.54296875" bestFit="1" customWidth="1"/>
    <col min="2" max="2" width="22.54296875" bestFit="1" customWidth="1"/>
    <col min="3" max="3" width="9.54296875" customWidth="1"/>
    <col min="4" max="4" width="9.453125" customWidth="1"/>
    <col min="5" max="5" width="14.54296875" customWidth="1"/>
    <col min="6" max="7" width="8.453125" customWidth="1"/>
    <col min="8" max="8" width="10.54296875" customWidth="1"/>
    <col min="9" max="9" width="12.453125" customWidth="1"/>
    <col min="10" max="10" width="8.453125" customWidth="1"/>
    <col min="11" max="11" width="9.54296875" customWidth="1"/>
    <col min="12" max="13" width="8.453125" customWidth="1"/>
    <col min="14" max="14" width="9.453125" customWidth="1"/>
    <col min="15" max="15" width="14.08984375" customWidth="1"/>
    <col min="16" max="16" width="11.54296875" customWidth="1"/>
    <col min="17" max="17" width="14.54296875" customWidth="1"/>
    <col min="18" max="18" width="14.453125" customWidth="1"/>
    <col min="19" max="19" width="12" customWidth="1"/>
    <col min="20" max="20" width="12.54296875" customWidth="1"/>
    <col min="21" max="21" width="8.453125" customWidth="1"/>
    <col min="22" max="22" width="11.90625" customWidth="1"/>
    <col min="23" max="24" width="13.453125" customWidth="1"/>
    <col min="25" max="26" width="12.54296875" customWidth="1"/>
    <col min="27" max="27" width="12.08984375" customWidth="1"/>
    <col min="28" max="28" width="4.54296875" bestFit="1" customWidth="1"/>
    <col min="29" max="29" width="10.90625" customWidth="1"/>
    <col min="30" max="30" width="12.453125" bestFit="1" customWidth="1"/>
    <col min="31" max="31" width="16" customWidth="1"/>
    <col min="32" max="32" width="13.54296875" customWidth="1"/>
  </cols>
  <sheetData>
    <row r="1" spans="1:32">
      <c r="B1" s="114" t="s">
        <v>97</v>
      </c>
    </row>
    <row r="2" spans="1:32" ht="63">
      <c r="A2" s="93" t="s">
        <v>0</v>
      </c>
      <c r="B2" s="93" t="s">
        <v>1</v>
      </c>
      <c r="C2" s="93" t="s">
        <v>2</v>
      </c>
      <c r="D2" s="93" t="s">
        <v>3</v>
      </c>
      <c r="E2" s="93" t="s">
        <v>3</v>
      </c>
      <c r="F2" s="93" t="s">
        <v>60</v>
      </c>
      <c r="G2" s="93" t="s">
        <v>65</v>
      </c>
      <c r="H2" s="93" t="s">
        <v>66</v>
      </c>
      <c r="I2" s="93" t="s">
        <v>68</v>
      </c>
      <c r="J2" s="93" t="s">
        <v>69</v>
      </c>
      <c r="K2" s="93" t="s">
        <v>70</v>
      </c>
      <c r="L2" s="99" t="s">
        <v>71</v>
      </c>
      <c r="M2" s="99" t="s">
        <v>72</v>
      </c>
      <c r="N2" s="99" t="s">
        <v>73</v>
      </c>
      <c r="O2" s="93" t="s">
        <v>75</v>
      </c>
      <c r="P2" s="93" t="s">
        <v>77</v>
      </c>
      <c r="Q2" s="93" t="s">
        <v>78</v>
      </c>
      <c r="R2" s="93" t="s">
        <v>82</v>
      </c>
      <c r="S2" s="93" t="s">
        <v>83</v>
      </c>
      <c r="T2" s="93" t="s">
        <v>84</v>
      </c>
      <c r="U2" s="99" t="s">
        <v>8</v>
      </c>
      <c r="V2" s="99" t="s">
        <v>8</v>
      </c>
      <c r="W2" s="99" t="s">
        <v>9</v>
      </c>
      <c r="X2" s="99" t="s">
        <v>9</v>
      </c>
      <c r="Y2" s="99" t="s">
        <v>42</v>
      </c>
      <c r="Z2" s="99" t="s">
        <v>42</v>
      </c>
      <c r="AA2" s="99" t="s">
        <v>12</v>
      </c>
      <c r="AB2" s="99" t="s">
        <v>13</v>
      </c>
      <c r="AC2" s="99" t="s">
        <v>38</v>
      </c>
      <c r="AD2" s="100" t="s">
        <v>14</v>
      </c>
      <c r="AE2" s="100" t="s">
        <v>14</v>
      </c>
    </row>
    <row r="3" spans="1:32" ht="31.5">
      <c r="A3" s="94"/>
      <c r="B3" s="94"/>
      <c r="C3" s="94" t="s">
        <v>15</v>
      </c>
      <c r="D3" s="93" t="s">
        <v>16</v>
      </c>
      <c r="E3" s="93" t="s">
        <v>76</v>
      </c>
      <c r="F3" s="93" t="s">
        <v>16</v>
      </c>
      <c r="G3" s="93" t="s">
        <v>16</v>
      </c>
      <c r="H3" s="93" t="s">
        <v>67</v>
      </c>
      <c r="I3" s="93" t="s">
        <v>16</v>
      </c>
      <c r="J3" s="93" t="s">
        <v>16</v>
      </c>
      <c r="K3" s="93" t="s">
        <v>67</v>
      </c>
      <c r="L3" s="93" t="s">
        <v>16</v>
      </c>
      <c r="M3" s="93" t="s">
        <v>16</v>
      </c>
      <c r="N3" s="93" t="s">
        <v>67</v>
      </c>
      <c r="O3" s="93" t="s">
        <v>16</v>
      </c>
      <c r="P3" s="93" t="s">
        <v>16</v>
      </c>
      <c r="Q3" s="93" t="s">
        <v>67</v>
      </c>
      <c r="R3" s="93" t="s">
        <v>16</v>
      </c>
      <c r="S3" s="93" t="s">
        <v>16</v>
      </c>
      <c r="T3" s="93" t="s">
        <v>67</v>
      </c>
      <c r="U3" s="99" t="s">
        <v>16</v>
      </c>
      <c r="V3" s="99" t="s">
        <v>76</v>
      </c>
      <c r="W3" s="99" t="s">
        <v>16</v>
      </c>
      <c r="X3" s="99" t="s">
        <v>76</v>
      </c>
      <c r="Y3" s="99" t="s">
        <v>16</v>
      </c>
      <c r="Z3" s="99" t="s">
        <v>88</v>
      </c>
      <c r="AA3" s="101" t="s">
        <v>17</v>
      </c>
      <c r="AB3" s="101" t="s">
        <v>18</v>
      </c>
      <c r="AC3" s="101" t="s">
        <v>39</v>
      </c>
      <c r="AD3" s="100" t="s">
        <v>19</v>
      </c>
      <c r="AE3" s="100" t="s">
        <v>32</v>
      </c>
    </row>
    <row r="4" spans="1:32">
      <c r="A4" s="95"/>
      <c r="B4" s="95"/>
      <c r="C4" s="95">
        <v>0</v>
      </c>
      <c r="D4" s="95">
        <v>1</v>
      </c>
      <c r="E4" s="95">
        <v>1</v>
      </c>
      <c r="F4" s="95">
        <v>2</v>
      </c>
      <c r="G4" s="102">
        <v>2</v>
      </c>
      <c r="H4" s="102">
        <v>2</v>
      </c>
      <c r="I4" s="102">
        <v>3</v>
      </c>
      <c r="J4" s="102">
        <v>3</v>
      </c>
      <c r="K4" s="102">
        <v>3</v>
      </c>
      <c r="L4" s="102">
        <v>4</v>
      </c>
      <c r="M4" s="102">
        <v>4</v>
      </c>
      <c r="N4" s="102">
        <v>4</v>
      </c>
      <c r="O4" s="102">
        <v>5</v>
      </c>
      <c r="P4" s="102">
        <v>5</v>
      </c>
      <c r="Q4" s="102">
        <v>5</v>
      </c>
      <c r="R4" s="102">
        <v>6</v>
      </c>
      <c r="S4" s="102">
        <v>6</v>
      </c>
      <c r="T4" s="102">
        <v>6</v>
      </c>
      <c r="U4" s="103" t="s">
        <v>103</v>
      </c>
      <c r="V4" s="103" t="s">
        <v>31</v>
      </c>
      <c r="W4" s="103" t="s">
        <v>104</v>
      </c>
      <c r="X4" s="103">
        <v>21</v>
      </c>
      <c r="Y4" s="103" t="s">
        <v>105</v>
      </c>
      <c r="Z4" s="103">
        <v>23</v>
      </c>
      <c r="AA4" s="103">
        <v>24</v>
      </c>
      <c r="AB4" s="103">
        <v>25</v>
      </c>
      <c r="AC4" s="103" t="s">
        <v>106</v>
      </c>
      <c r="AD4" s="104" t="s">
        <v>107</v>
      </c>
      <c r="AE4" s="104" t="s">
        <v>108</v>
      </c>
    </row>
    <row r="5" spans="1:32">
      <c r="A5" s="51">
        <v>1</v>
      </c>
      <c r="B5" s="110" t="s">
        <v>20</v>
      </c>
      <c r="C5" s="97">
        <v>1500</v>
      </c>
      <c r="D5" s="88">
        <v>4.1500000000000004</v>
      </c>
      <c r="E5" s="88">
        <f t="shared" ref="E5:E12" si="0">D5*$F$17</f>
        <v>21.160435000000003</v>
      </c>
      <c r="F5" s="88">
        <v>3.6</v>
      </c>
      <c r="G5" s="88">
        <f>F5*F16</f>
        <v>4.6854000000000005</v>
      </c>
      <c r="H5" s="88">
        <f>G5*F17</f>
        <v>23.890386060000004</v>
      </c>
      <c r="I5" s="31">
        <v>61</v>
      </c>
      <c r="J5" s="31">
        <f>I5*F16</f>
        <v>79.391500000000008</v>
      </c>
      <c r="K5" s="31">
        <f>J5*F17</f>
        <v>404.80931935000007</v>
      </c>
      <c r="L5" s="31">
        <v>12.57</v>
      </c>
      <c r="M5" s="31">
        <f>L5*F16</f>
        <v>16.359855000000003</v>
      </c>
      <c r="N5" s="31">
        <f>M5*F17</f>
        <v>83.41726465950002</v>
      </c>
      <c r="O5" s="88">
        <v>11.4</v>
      </c>
      <c r="P5" s="88">
        <f>O5*F16</f>
        <v>14.837100000000001</v>
      </c>
      <c r="Q5" s="88">
        <f>P5*F17</f>
        <v>75.65288919000001</v>
      </c>
      <c r="R5" s="31">
        <v>13.05</v>
      </c>
      <c r="S5" s="31">
        <f>R5*F16</f>
        <v>16.984575000000003</v>
      </c>
      <c r="T5" s="31">
        <f>S5*F17</f>
        <v>86.602649467500029</v>
      </c>
      <c r="U5" s="31">
        <f>D5+G5+J5+M5+P5+S5</f>
        <v>136.40843000000001</v>
      </c>
      <c r="V5" s="31">
        <f t="shared" ref="V5:V12" si="1">E5+H5+K5+N5+Q5+T5</f>
        <v>695.53294372700009</v>
      </c>
      <c r="W5" s="105">
        <f t="shared" ref="W5:W12" si="2">0.41*U5</f>
        <v>55.927456300000003</v>
      </c>
      <c r="X5" s="105">
        <f t="shared" ref="X5:X12" si="3">W5*$F$17</f>
        <v>285.16850692807003</v>
      </c>
      <c r="Y5" s="31">
        <f t="shared" ref="Y5:Y12" si="4">U5+W5</f>
        <v>192.33588630000003</v>
      </c>
      <c r="Z5" s="31">
        <f t="shared" ref="Z5:Z12" si="5">Y5*$F$17</f>
        <v>980.70145065507018</v>
      </c>
      <c r="AA5" s="32">
        <v>36</v>
      </c>
      <c r="AB5" s="33">
        <v>17</v>
      </c>
      <c r="AC5" s="91">
        <f t="shared" ref="AC5:AC12" si="6">Y5*AA5*AB5*0.1</f>
        <v>11770.956241560003</v>
      </c>
      <c r="AD5" s="31">
        <f t="shared" ref="AD5:AD12" si="7">(Y5*AA5*AB5)+AC5</f>
        <v>129480.51865716004</v>
      </c>
      <c r="AE5" s="31">
        <f t="shared" ref="AE5:AE12" si="8">AD5*$F$17</f>
        <v>660208.21658099338</v>
      </c>
    </row>
    <row r="6" spans="1:32">
      <c r="A6" s="51">
        <v>2</v>
      </c>
      <c r="B6" s="110" t="s">
        <v>35</v>
      </c>
      <c r="C6" s="97">
        <v>1500</v>
      </c>
      <c r="D6" s="88">
        <v>4.1500000000000004</v>
      </c>
      <c r="E6" s="88">
        <f t="shared" si="0"/>
        <v>21.160435000000003</v>
      </c>
      <c r="F6" s="88">
        <v>3.6</v>
      </c>
      <c r="G6" s="88">
        <f>F6*F16</f>
        <v>4.6854000000000005</v>
      </c>
      <c r="H6" s="88">
        <f t="shared" ref="H6:H12" si="9">G6*$F$17</f>
        <v>23.890386060000004</v>
      </c>
      <c r="I6" s="31">
        <v>51</v>
      </c>
      <c r="J6" s="31">
        <f>I6*F16</f>
        <v>66.376500000000007</v>
      </c>
      <c r="K6" s="31">
        <f>J6*F17</f>
        <v>338.44713585000005</v>
      </c>
      <c r="L6" s="68">
        <v>12.57</v>
      </c>
      <c r="M6" s="68">
        <f>L6*F16</f>
        <v>16.359855000000003</v>
      </c>
      <c r="N6" s="68">
        <f>F17*M6</f>
        <v>83.41726465950002</v>
      </c>
      <c r="O6" s="88">
        <v>11.4</v>
      </c>
      <c r="P6" s="88">
        <f>O6*F16</f>
        <v>14.837100000000001</v>
      </c>
      <c r="Q6" s="88">
        <f>P6*F17</f>
        <v>75.65288919000001</v>
      </c>
      <c r="R6" s="31">
        <v>13.05</v>
      </c>
      <c r="S6" s="31">
        <f>R6*F16</f>
        <v>16.984575000000003</v>
      </c>
      <c r="T6" s="31">
        <f>S6*F17</f>
        <v>86.602649467500029</v>
      </c>
      <c r="U6" s="31">
        <f>D6+G6+J6+M6+P6+S6</f>
        <v>123.39343000000004</v>
      </c>
      <c r="V6" s="31">
        <f t="shared" si="1"/>
        <v>629.17076022700007</v>
      </c>
      <c r="W6" s="105">
        <f t="shared" si="2"/>
        <v>50.591306300000014</v>
      </c>
      <c r="X6" s="105">
        <f t="shared" si="3"/>
        <v>257.9600116930701</v>
      </c>
      <c r="Y6" s="68">
        <f t="shared" si="4"/>
        <v>173.98473630000007</v>
      </c>
      <c r="Z6" s="68">
        <f t="shared" si="5"/>
        <v>887.1307719200704</v>
      </c>
      <c r="AA6" s="32">
        <v>36</v>
      </c>
      <c r="AB6" s="33">
        <v>72</v>
      </c>
      <c r="AC6" s="91">
        <f t="shared" si="6"/>
        <v>45096.843648960021</v>
      </c>
      <c r="AD6" s="68">
        <f t="shared" si="7"/>
        <v>496065.28013856016</v>
      </c>
      <c r="AE6" s="31">
        <f t="shared" si="8"/>
        <v>2529387.2568985047</v>
      </c>
    </row>
    <row r="7" spans="1:32">
      <c r="A7" s="51">
        <v>3</v>
      </c>
      <c r="B7" s="110" t="s">
        <v>37</v>
      </c>
      <c r="C7" s="97">
        <v>2500</v>
      </c>
      <c r="D7" s="88">
        <v>9.5</v>
      </c>
      <c r="E7" s="88">
        <f t="shared" si="0"/>
        <v>48.439550000000004</v>
      </c>
      <c r="F7" s="88">
        <v>4.4000000000000004</v>
      </c>
      <c r="G7" s="106">
        <f>F7*F16</f>
        <v>5.7266000000000012</v>
      </c>
      <c r="H7" s="88">
        <f t="shared" si="9"/>
        <v>29.19936074000001</v>
      </c>
      <c r="I7" s="31">
        <v>116</v>
      </c>
      <c r="J7" s="31">
        <f>I7*F16</f>
        <v>150.97400000000002</v>
      </c>
      <c r="K7" s="31">
        <f>J7*F17</f>
        <v>769.80132860000015</v>
      </c>
      <c r="L7" s="68">
        <v>13.97</v>
      </c>
      <c r="M7" s="68">
        <f>L7*F16</f>
        <v>18.181955000000002</v>
      </c>
      <c r="N7" s="68">
        <f>M7*F17</f>
        <v>92.707970349500016</v>
      </c>
      <c r="O7" s="88">
        <v>11.4</v>
      </c>
      <c r="P7" s="88">
        <f>O7*F16</f>
        <v>14.837100000000001</v>
      </c>
      <c r="Q7" s="88">
        <f>P7*F17</f>
        <v>75.65288919000001</v>
      </c>
      <c r="R7" s="31">
        <v>13.05</v>
      </c>
      <c r="S7" s="31">
        <f>R7*F16</f>
        <v>16.984575000000003</v>
      </c>
      <c r="T7" s="31">
        <f>S7*F17</f>
        <v>86.602649467500029</v>
      </c>
      <c r="U7" s="31">
        <f t="shared" ref="U7:U12" si="10">D7+G7+J7+M7+P7+S7</f>
        <v>216.20423000000002</v>
      </c>
      <c r="V7" s="31">
        <f t="shared" si="1"/>
        <v>1102.4037483470001</v>
      </c>
      <c r="W7" s="105">
        <f t="shared" si="2"/>
        <v>88.643734300000006</v>
      </c>
      <c r="X7" s="105">
        <f t="shared" si="3"/>
        <v>451.98553682227009</v>
      </c>
      <c r="Y7" s="68">
        <f t="shared" si="4"/>
        <v>304.84796430000006</v>
      </c>
      <c r="Z7" s="68">
        <f t="shared" si="5"/>
        <v>1554.3892851692704</v>
      </c>
      <c r="AA7" s="32">
        <v>36</v>
      </c>
      <c r="AB7" s="33">
        <v>4</v>
      </c>
      <c r="AC7" s="91">
        <f t="shared" si="6"/>
        <v>4389.8106859200007</v>
      </c>
      <c r="AD7" s="68">
        <f t="shared" si="7"/>
        <v>48287.917545120006</v>
      </c>
      <c r="AE7" s="31">
        <f t="shared" si="8"/>
        <v>246215.26277081243</v>
      </c>
    </row>
    <row r="8" spans="1:32">
      <c r="A8" s="51">
        <v>4</v>
      </c>
      <c r="B8" s="110" t="s">
        <v>25</v>
      </c>
      <c r="C8" s="97">
        <v>2000</v>
      </c>
      <c r="D8" s="88">
        <v>9.5</v>
      </c>
      <c r="E8" s="88">
        <f t="shared" si="0"/>
        <v>48.439550000000004</v>
      </c>
      <c r="F8" s="88">
        <v>4.4000000000000004</v>
      </c>
      <c r="G8" s="106">
        <f>F8*F16</f>
        <v>5.7266000000000012</v>
      </c>
      <c r="H8" s="88">
        <f t="shared" si="9"/>
        <v>29.19936074000001</v>
      </c>
      <c r="I8" s="31">
        <v>52</v>
      </c>
      <c r="J8" s="31">
        <f>I8*F16</f>
        <v>67.678000000000011</v>
      </c>
      <c r="K8" s="31">
        <f>J8*F17</f>
        <v>345.08335420000009</v>
      </c>
      <c r="L8" s="68">
        <v>13.97</v>
      </c>
      <c r="M8" s="68">
        <f>L8*F16</f>
        <v>18.181955000000002</v>
      </c>
      <c r="N8" s="68">
        <f>F17*M8</f>
        <v>92.707970349500016</v>
      </c>
      <c r="O8" s="88">
        <v>11.4</v>
      </c>
      <c r="P8" s="88">
        <f>O8*F16</f>
        <v>14.837100000000001</v>
      </c>
      <c r="Q8" s="88">
        <f>P8*F17</f>
        <v>75.65288919000001</v>
      </c>
      <c r="R8" s="31">
        <v>13.05</v>
      </c>
      <c r="S8" s="31">
        <f>R8*F16</f>
        <v>16.984575000000003</v>
      </c>
      <c r="T8" s="31">
        <f>S8*F17</f>
        <v>86.602649467500029</v>
      </c>
      <c r="U8" s="31">
        <f t="shared" si="10"/>
        <v>132.90823000000003</v>
      </c>
      <c r="V8" s="31">
        <f t="shared" si="1"/>
        <v>677.68577394700014</v>
      </c>
      <c r="W8" s="105">
        <f t="shared" si="2"/>
        <v>54.492374300000009</v>
      </c>
      <c r="X8" s="105">
        <f t="shared" si="3"/>
        <v>277.85116731827009</v>
      </c>
      <c r="Y8" s="68">
        <f t="shared" si="4"/>
        <v>187.40060430000005</v>
      </c>
      <c r="Z8" s="68">
        <f t="shared" si="5"/>
        <v>955.53694126527034</v>
      </c>
      <c r="AA8" s="32">
        <v>36</v>
      </c>
      <c r="AB8" s="33">
        <v>65</v>
      </c>
      <c r="AC8" s="91">
        <f t="shared" si="6"/>
        <v>43851.741406200017</v>
      </c>
      <c r="AD8" s="68">
        <f t="shared" si="7"/>
        <v>482369.1554682001</v>
      </c>
      <c r="AE8" s="31">
        <f t="shared" si="8"/>
        <v>2459552.0868168059</v>
      </c>
    </row>
    <row r="9" spans="1:32">
      <c r="A9" s="51">
        <v>5</v>
      </c>
      <c r="B9" s="110" t="s">
        <v>26</v>
      </c>
      <c r="C9" s="97">
        <v>1800</v>
      </c>
      <c r="D9" s="88">
        <v>9.5</v>
      </c>
      <c r="E9" s="88">
        <f t="shared" si="0"/>
        <v>48.439550000000004</v>
      </c>
      <c r="F9" s="88">
        <v>4.4000000000000004</v>
      </c>
      <c r="G9" s="106">
        <f>F9*F16</f>
        <v>5.7266000000000012</v>
      </c>
      <c r="H9" s="88">
        <f t="shared" si="9"/>
        <v>29.19936074000001</v>
      </c>
      <c r="I9" s="31">
        <v>52</v>
      </c>
      <c r="J9" s="31">
        <f>I9*F16</f>
        <v>67.678000000000011</v>
      </c>
      <c r="K9" s="31">
        <f>J9*F17</f>
        <v>345.08335420000009</v>
      </c>
      <c r="L9" s="68">
        <v>13.97</v>
      </c>
      <c r="M9" s="68">
        <f>L9*F16</f>
        <v>18.181955000000002</v>
      </c>
      <c r="N9" s="68">
        <f>M9*F17</f>
        <v>92.707970349500016</v>
      </c>
      <c r="O9" s="88">
        <v>11.4</v>
      </c>
      <c r="P9" s="88">
        <f>O9*F16</f>
        <v>14.837100000000001</v>
      </c>
      <c r="Q9" s="88">
        <f>P9*F17</f>
        <v>75.65288919000001</v>
      </c>
      <c r="R9" s="31">
        <v>13.05</v>
      </c>
      <c r="S9" s="31">
        <f>R9*F16</f>
        <v>16.984575000000003</v>
      </c>
      <c r="T9" s="31">
        <f>S9*F17</f>
        <v>86.602649467500029</v>
      </c>
      <c r="U9" s="31">
        <f t="shared" si="10"/>
        <v>132.90823000000003</v>
      </c>
      <c r="V9" s="31">
        <f t="shared" si="1"/>
        <v>677.68577394700014</v>
      </c>
      <c r="W9" s="105">
        <f t="shared" si="2"/>
        <v>54.492374300000009</v>
      </c>
      <c r="X9" s="105">
        <f t="shared" si="3"/>
        <v>277.85116731827009</v>
      </c>
      <c r="Y9" s="68">
        <f t="shared" si="4"/>
        <v>187.40060430000005</v>
      </c>
      <c r="Z9" s="68">
        <f t="shared" si="5"/>
        <v>955.53694126527034</v>
      </c>
      <c r="AA9" s="32">
        <v>36</v>
      </c>
      <c r="AB9" s="33">
        <v>31</v>
      </c>
      <c r="AC9" s="91">
        <f t="shared" si="6"/>
        <v>20913.907439880004</v>
      </c>
      <c r="AD9" s="68">
        <f t="shared" si="7"/>
        <v>230052.98183868005</v>
      </c>
      <c r="AE9" s="31">
        <f t="shared" si="8"/>
        <v>1173017.1490972459</v>
      </c>
    </row>
    <row r="10" spans="1:32">
      <c r="A10" s="51">
        <v>6</v>
      </c>
      <c r="B10" s="110" t="s">
        <v>36</v>
      </c>
      <c r="C10" s="97">
        <v>2000</v>
      </c>
      <c r="D10" s="88">
        <v>9.5</v>
      </c>
      <c r="E10" s="88">
        <f t="shared" si="0"/>
        <v>48.439550000000004</v>
      </c>
      <c r="F10" s="88">
        <v>4.4000000000000004</v>
      </c>
      <c r="G10" s="106">
        <f>F10*F16</f>
        <v>5.7266000000000012</v>
      </c>
      <c r="H10" s="88">
        <f t="shared" si="9"/>
        <v>29.19936074000001</v>
      </c>
      <c r="I10" s="31">
        <v>117</v>
      </c>
      <c r="J10" s="31">
        <f>I10*F16</f>
        <v>152.27550000000002</v>
      </c>
      <c r="K10" s="31">
        <f>J10*F17</f>
        <v>776.43754695000018</v>
      </c>
      <c r="L10" s="68">
        <v>13.97</v>
      </c>
      <c r="M10" s="68">
        <f>L10*F16</f>
        <v>18.181955000000002</v>
      </c>
      <c r="N10" s="68">
        <f>M10*F17</f>
        <v>92.707970349500016</v>
      </c>
      <c r="O10" s="88">
        <v>11.4</v>
      </c>
      <c r="P10" s="88">
        <f>O10*F16</f>
        <v>14.837100000000001</v>
      </c>
      <c r="Q10" s="88">
        <f>P10*F17</f>
        <v>75.65288919000001</v>
      </c>
      <c r="R10" s="31">
        <v>13.05</v>
      </c>
      <c r="S10" s="31">
        <f>R10*F16</f>
        <v>16.984575000000003</v>
      </c>
      <c r="T10" s="31">
        <f>S10*F17</f>
        <v>86.602649467500029</v>
      </c>
      <c r="U10" s="31">
        <f t="shared" si="10"/>
        <v>217.50573</v>
      </c>
      <c r="V10" s="31">
        <f t="shared" si="1"/>
        <v>1109.0399666970002</v>
      </c>
      <c r="W10" s="105">
        <f t="shared" si="2"/>
        <v>89.177349299999989</v>
      </c>
      <c r="X10" s="105">
        <f t="shared" si="3"/>
        <v>454.70638634577</v>
      </c>
      <c r="Y10" s="68">
        <f t="shared" si="4"/>
        <v>306.68307929999997</v>
      </c>
      <c r="Z10" s="68">
        <f t="shared" si="5"/>
        <v>1563.7463530427699</v>
      </c>
      <c r="AA10" s="32">
        <v>36</v>
      </c>
      <c r="AB10" s="33">
        <v>6</v>
      </c>
      <c r="AC10" s="91">
        <f t="shared" si="6"/>
        <v>6624.3545128799997</v>
      </c>
      <c r="AD10" s="68">
        <f t="shared" si="7"/>
        <v>72867.899641679993</v>
      </c>
      <c r="AE10" s="31">
        <f t="shared" si="8"/>
        <v>371546.13348296215</v>
      </c>
    </row>
    <row r="11" spans="1:32">
      <c r="A11" s="51">
        <v>7</v>
      </c>
      <c r="B11" s="110" t="s">
        <v>27</v>
      </c>
      <c r="C11" s="97">
        <v>1500</v>
      </c>
      <c r="D11" s="88">
        <v>9.5</v>
      </c>
      <c r="E11" s="88">
        <f t="shared" si="0"/>
        <v>48.439550000000004</v>
      </c>
      <c r="F11" s="88">
        <v>4.4000000000000004</v>
      </c>
      <c r="G11" s="106">
        <f>F11*F16</f>
        <v>5.7266000000000012</v>
      </c>
      <c r="H11" s="88">
        <f t="shared" si="9"/>
        <v>29.19936074000001</v>
      </c>
      <c r="I11" s="31">
        <v>117</v>
      </c>
      <c r="J11" s="31">
        <f>I11*F16</f>
        <v>152.27550000000002</v>
      </c>
      <c r="K11" s="31">
        <f>J11*F17</f>
        <v>776.43754695000018</v>
      </c>
      <c r="L11" s="68">
        <v>13.97</v>
      </c>
      <c r="M11" s="68">
        <f>L11*F16</f>
        <v>18.181955000000002</v>
      </c>
      <c r="N11" s="68">
        <f>M11*F17</f>
        <v>92.707970349500016</v>
      </c>
      <c r="O11" s="88">
        <v>11.4</v>
      </c>
      <c r="P11" s="88">
        <f>O11*F16</f>
        <v>14.837100000000001</v>
      </c>
      <c r="Q11" s="88">
        <f>P11*F17</f>
        <v>75.65288919000001</v>
      </c>
      <c r="R11" s="31">
        <v>13.05</v>
      </c>
      <c r="S11" s="31">
        <f>R11*F16</f>
        <v>16.984575000000003</v>
      </c>
      <c r="T11" s="31">
        <f>S11*F17</f>
        <v>86.602649467500029</v>
      </c>
      <c r="U11" s="31">
        <f t="shared" si="10"/>
        <v>217.50573</v>
      </c>
      <c r="V11" s="31">
        <f t="shared" si="1"/>
        <v>1109.0399666970002</v>
      </c>
      <c r="W11" s="105">
        <f t="shared" si="2"/>
        <v>89.177349299999989</v>
      </c>
      <c r="X11" s="105">
        <f t="shared" si="3"/>
        <v>454.70638634577</v>
      </c>
      <c r="Y11" s="68">
        <f t="shared" si="4"/>
        <v>306.68307929999997</v>
      </c>
      <c r="Z11" s="68">
        <f t="shared" si="5"/>
        <v>1563.7463530427699</v>
      </c>
      <c r="AA11" s="32">
        <v>36</v>
      </c>
      <c r="AB11" s="33">
        <v>9</v>
      </c>
      <c r="AC11" s="91">
        <f t="shared" si="6"/>
        <v>9936.5317693199995</v>
      </c>
      <c r="AD11" s="68">
        <f t="shared" si="7"/>
        <v>109301.84946252</v>
      </c>
      <c r="AE11" s="31">
        <f t="shared" si="8"/>
        <v>557319.20022444322</v>
      </c>
    </row>
    <row r="12" spans="1:32">
      <c r="A12" s="51">
        <v>8</v>
      </c>
      <c r="B12" s="110" t="s">
        <v>33</v>
      </c>
      <c r="C12" s="97">
        <v>2000</v>
      </c>
      <c r="D12" s="88">
        <v>9.5</v>
      </c>
      <c r="E12" s="88">
        <f t="shared" si="0"/>
        <v>48.439550000000004</v>
      </c>
      <c r="F12" s="88">
        <v>4.4000000000000004</v>
      </c>
      <c r="G12" s="106">
        <f>F12*F16</f>
        <v>5.7266000000000012</v>
      </c>
      <c r="H12" s="88">
        <f t="shared" si="9"/>
        <v>29.19936074000001</v>
      </c>
      <c r="I12" s="31">
        <v>118</v>
      </c>
      <c r="J12" s="31">
        <f>I12*F16</f>
        <v>153.577</v>
      </c>
      <c r="K12" s="31">
        <f>J12*F17</f>
        <v>783.0737653000001</v>
      </c>
      <c r="L12" s="68">
        <v>13.97</v>
      </c>
      <c r="M12" s="68">
        <f>L12*F16</f>
        <v>18.181955000000002</v>
      </c>
      <c r="N12" s="68">
        <f>M12*F17</f>
        <v>92.707970349500016</v>
      </c>
      <c r="O12" s="88">
        <v>11.4</v>
      </c>
      <c r="P12" s="88">
        <f>O12*F16</f>
        <v>14.837100000000001</v>
      </c>
      <c r="Q12" s="88">
        <f>P12*F17</f>
        <v>75.65288919000001</v>
      </c>
      <c r="R12" s="31">
        <v>13.05</v>
      </c>
      <c r="S12" s="31">
        <f>R12*F16</f>
        <v>16.984575000000003</v>
      </c>
      <c r="T12" s="31">
        <f>S12*F17</f>
        <v>86.602649467500029</v>
      </c>
      <c r="U12" s="31">
        <f t="shared" si="10"/>
        <v>218.80722999999998</v>
      </c>
      <c r="V12" s="31">
        <f t="shared" si="1"/>
        <v>1115.6761850470002</v>
      </c>
      <c r="W12" s="105">
        <f t="shared" si="2"/>
        <v>89.710964299999986</v>
      </c>
      <c r="X12" s="105">
        <f t="shared" si="3"/>
        <v>457.42723586926996</v>
      </c>
      <c r="Y12" s="68">
        <f t="shared" si="4"/>
        <v>308.51819429999995</v>
      </c>
      <c r="Z12" s="68">
        <f t="shared" si="5"/>
        <v>1573.1034209162699</v>
      </c>
      <c r="AA12" s="32">
        <v>36</v>
      </c>
      <c r="AB12" s="33">
        <v>6</v>
      </c>
      <c r="AC12" s="91">
        <f t="shared" si="6"/>
        <v>6663.9929968799988</v>
      </c>
      <c r="AD12" s="68">
        <f t="shared" si="7"/>
        <v>73303.922965679987</v>
      </c>
      <c r="AE12" s="31">
        <f t="shared" si="8"/>
        <v>373769.37280970573</v>
      </c>
      <c r="AF12" s="87"/>
    </row>
    <row r="13" spans="1:32">
      <c r="A13" s="96" t="s">
        <v>29</v>
      </c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O13" s="96"/>
      <c r="P13" s="96"/>
      <c r="Q13" s="96"/>
      <c r="R13" s="96"/>
      <c r="S13" s="96"/>
      <c r="T13" s="96"/>
      <c r="U13" s="96"/>
      <c r="V13" s="96"/>
      <c r="W13" s="96"/>
      <c r="X13" s="96"/>
      <c r="Y13" s="96"/>
      <c r="Z13" s="96"/>
      <c r="AA13" s="96"/>
      <c r="AB13" s="107">
        <f>SUM(AB5:AB12)</f>
        <v>210</v>
      </c>
      <c r="AC13" s="108">
        <f>SUM(AC5:AC12)</f>
        <v>149248.13870160002</v>
      </c>
      <c r="AD13" s="91">
        <f>SUM(AD5:AD12)</f>
        <v>1641729.5257176005</v>
      </c>
      <c r="AE13" s="109">
        <f>SUM(AE5:AE12)</f>
        <v>8371014.6786814732</v>
      </c>
      <c r="AF13" s="92"/>
    </row>
    <row r="15" spans="1:32">
      <c r="AD15" s="113"/>
      <c r="AE15" s="77"/>
    </row>
    <row r="16" spans="1:32">
      <c r="B16" t="s">
        <v>59</v>
      </c>
      <c r="E16" s="89" t="s">
        <v>61</v>
      </c>
      <c r="F16" s="85">
        <v>1.3015000000000001</v>
      </c>
      <c r="H16" s="86">
        <v>1.3015000000000001</v>
      </c>
      <c r="AE16">
        <v>1641732.0752871153</v>
      </c>
      <c r="AF16" s="78">
        <f>AE16-AD13</f>
        <v>2.5495695148129016</v>
      </c>
    </row>
    <row r="17" spans="1:32">
      <c r="E17" s="90" t="s">
        <v>109</v>
      </c>
      <c r="F17" s="98">
        <v>5.0989000000000004</v>
      </c>
      <c r="H17" s="98">
        <v>5.0989000000000004</v>
      </c>
    </row>
    <row r="18" spans="1:32">
      <c r="AE18" s="81"/>
      <c r="AF18" s="82"/>
    </row>
    <row r="19" spans="1:32">
      <c r="B19" s="114" t="s">
        <v>99</v>
      </c>
      <c r="C19" s="114"/>
      <c r="D19" s="114"/>
      <c r="AE19" s="77"/>
      <c r="AF19" s="80"/>
    </row>
    <row r="20" spans="1:32" ht="52.5">
      <c r="A20" s="93" t="s">
        <v>0</v>
      </c>
      <c r="B20" s="93" t="s">
        <v>1</v>
      </c>
      <c r="C20" s="93" t="s">
        <v>2</v>
      </c>
      <c r="D20" s="93" t="s">
        <v>3</v>
      </c>
      <c r="E20" s="93" t="s">
        <v>3</v>
      </c>
      <c r="F20" s="93" t="s">
        <v>63</v>
      </c>
      <c r="G20" s="93" t="s">
        <v>74</v>
      </c>
      <c r="H20" s="93" t="s">
        <v>64</v>
      </c>
      <c r="I20" s="93" t="s">
        <v>79</v>
      </c>
      <c r="J20" s="93" t="s">
        <v>80</v>
      </c>
      <c r="K20" s="93" t="s">
        <v>81</v>
      </c>
      <c r="L20" s="99" t="s">
        <v>85</v>
      </c>
      <c r="M20" s="99" t="s">
        <v>86</v>
      </c>
      <c r="N20" s="99" t="s">
        <v>87</v>
      </c>
      <c r="O20" s="93" t="s">
        <v>89</v>
      </c>
      <c r="P20" s="93" t="s">
        <v>90</v>
      </c>
      <c r="Q20" s="93" t="s">
        <v>91</v>
      </c>
      <c r="R20" s="93" t="s">
        <v>92</v>
      </c>
      <c r="S20" s="93" t="s">
        <v>93</v>
      </c>
      <c r="T20" s="93" t="s">
        <v>94</v>
      </c>
      <c r="U20" s="99" t="s">
        <v>8</v>
      </c>
      <c r="V20" s="99" t="s">
        <v>8</v>
      </c>
      <c r="W20" s="99" t="s">
        <v>9</v>
      </c>
      <c r="X20" s="99" t="s">
        <v>9</v>
      </c>
      <c r="Y20" s="99" t="s">
        <v>47</v>
      </c>
      <c r="Z20" s="99" t="s">
        <v>47</v>
      </c>
      <c r="AA20" s="99" t="s">
        <v>12</v>
      </c>
      <c r="AB20" s="99" t="s">
        <v>13</v>
      </c>
      <c r="AC20" s="130" t="s">
        <v>38</v>
      </c>
      <c r="AD20" s="100" t="s">
        <v>14</v>
      </c>
      <c r="AE20" s="131" t="s">
        <v>14</v>
      </c>
      <c r="AF20" s="80"/>
    </row>
    <row r="21" spans="1:32" ht="31.5">
      <c r="A21" s="94"/>
      <c r="B21" s="94"/>
      <c r="C21" s="94" t="s">
        <v>15</v>
      </c>
      <c r="D21" s="93" t="s">
        <v>16</v>
      </c>
      <c r="E21" s="93" t="s">
        <v>62</v>
      </c>
      <c r="F21" s="93" t="s">
        <v>16</v>
      </c>
      <c r="G21" s="93" t="s">
        <v>16</v>
      </c>
      <c r="H21" s="93" t="s">
        <v>76</v>
      </c>
      <c r="I21" s="93" t="s">
        <v>16</v>
      </c>
      <c r="J21" s="93" t="s">
        <v>16</v>
      </c>
      <c r="K21" s="93" t="s">
        <v>76</v>
      </c>
      <c r="L21" s="130" t="s">
        <v>16</v>
      </c>
      <c r="M21" s="130" t="s">
        <v>16</v>
      </c>
      <c r="N21" s="99" t="s">
        <v>76</v>
      </c>
      <c r="O21" s="93" t="s">
        <v>16</v>
      </c>
      <c r="P21" s="93" t="s">
        <v>16</v>
      </c>
      <c r="Q21" s="93" t="s">
        <v>76</v>
      </c>
      <c r="R21" s="93" t="s">
        <v>16</v>
      </c>
      <c r="S21" s="93" t="s">
        <v>16</v>
      </c>
      <c r="T21" s="93" t="s">
        <v>76</v>
      </c>
      <c r="U21" s="99" t="s">
        <v>16</v>
      </c>
      <c r="V21" s="99" t="s">
        <v>76</v>
      </c>
      <c r="W21" s="99" t="s">
        <v>16</v>
      </c>
      <c r="X21" s="99" t="s">
        <v>76</v>
      </c>
      <c r="Y21" s="99" t="s">
        <v>16</v>
      </c>
      <c r="Z21" s="99" t="s">
        <v>76</v>
      </c>
      <c r="AA21" s="101" t="s">
        <v>17</v>
      </c>
      <c r="AB21" s="101" t="s">
        <v>18</v>
      </c>
      <c r="AC21" s="132" t="s">
        <v>39</v>
      </c>
      <c r="AD21" s="100" t="s">
        <v>19</v>
      </c>
      <c r="AE21" s="131" t="s">
        <v>32</v>
      </c>
      <c r="AF21" s="80"/>
    </row>
    <row r="22" spans="1:32">
      <c r="A22" s="95"/>
      <c r="B22" s="95"/>
      <c r="C22" s="95">
        <v>0</v>
      </c>
      <c r="D22" s="95">
        <v>1</v>
      </c>
      <c r="E22" s="95">
        <v>1</v>
      </c>
      <c r="F22" s="95">
        <v>2</v>
      </c>
      <c r="G22" s="95">
        <v>2</v>
      </c>
      <c r="H22" s="95">
        <v>2</v>
      </c>
      <c r="I22" s="95">
        <v>3</v>
      </c>
      <c r="J22" s="95">
        <v>3</v>
      </c>
      <c r="K22" s="95">
        <v>3</v>
      </c>
      <c r="L22" s="95">
        <v>4</v>
      </c>
      <c r="M22" s="95">
        <v>4</v>
      </c>
      <c r="N22" s="95">
        <v>4</v>
      </c>
      <c r="O22" s="95">
        <v>5</v>
      </c>
      <c r="P22" s="95">
        <v>5</v>
      </c>
      <c r="Q22" s="95">
        <v>5</v>
      </c>
      <c r="R22" s="95">
        <v>6</v>
      </c>
      <c r="S22" s="95">
        <v>6</v>
      </c>
      <c r="T22" s="95">
        <v>6</v>
      </c>
      <c r="U22" s="102" t="s">
        <v>110</v>
      </c>
      <c r="V22" s="102">
        <v>19</v>
      </c>
      <c r="W22" s="103" t="s">
        <v>95</v>
      </c>
      <c r="X22" s="103">
        <v>21</v>
      </c>
      <c r="Y22" s="103" t="s">
        <v>96</v>
      </c>
      <c r="Z22" s="103">
        <v>23</v>
      </c>
      <c r="AA22" s="103">
        <v>24</v>
      </c>
      <c r="AB22" s="103">
        <v>25</v>
      </c>
      <c r="AC22" s="103" t="s">
        <v>100</v>
      </c>
      <c r="AD22" s="104" t="s">
        <v>102</v>
      </c>
      <c r="AE22" s="104" t="s">
        <v>101</v>
      </c>
      <c r="AF22" s="80"/>
    </row>
    <row r="23" spans="1:32">
      <c r="A23" s="51">
        <v>1</v>
      </c>
      <c r="B23" s="110" t="s">
        <v>20</v>
      </c>
      <c r="C23" s="30">
        <v>1500</v>
      </c>
      <c r="D23" s="88">
        <v>4.1500000000000004</v>
      </c>
      <c r="E23" s="88">
        <f>D23*$F$17</f>
        <v>21.160435000000003</v>
      </c>
      <c r="F23" s="106">
        <v>3.6</v>
      </c>
      <c r="G23" s="106">
        <f>F23*$F$16</f>
        <v>4.6854000000000005</v>
      </c>
      <c r="H23" s="106">
        <f>G23*$F$17</f>
        <v>23.890386060000004</v>
      </c>
      <c r="I23" s="31">
        <v>61</v>
      </c>
      <c r="J23" s="31">
        <f>I23*$F$16</f>
        <v>79.391500000000008</v>
      </c>
      <c r="K23" s="31">
        <f>J23*$F$17</f>
        <v>404.80931935000007</v>
      </c>
      <c r="L23" s="68">
        <v>12.57</v>
      </c>
      <c r="M23" s="68">
        <f>L23*$F$16</f>
        <v>16.359855000000003</v>
      </c>
      <c r="N23" s="68">
        <f>M23*$F$17</f>
        <v>83.41726465950002</v>
      </c>
      <c r="O23" s="88">
        <v>11.4</v>
      </c>
      <c r="P23" s="88">
        <f>O23*$F$16</f>
        <v>14.837100000000001</v>
      </c>
      <c r="Q23" s="88">
        <f>P23*$F$17</f>
        <v>75.65288919000001</v>
      </c>
      <c r="R23" s="31">
        <v>13.05</v>
      </c>
      <c r="S23" s="31">
        <f>R23*$F$16</f>
        <v>16.984575000000003</v>
      </c>
      <c r="T23" s="31">
        <f>S23*$F$17</f>
        <v>86.602649467500029</v>
      </c>
      <c r="U23" s="31">
        <f>D23+G23+J23+M23+P23+S23</f>
        <v>136.40843000000001</v>
      </c>
      <c r="V23" s="31">
        <f>U23*$F$17</f>
        <v>695.53294372700009</v>
      </c>
      <c r="W23" s="105">
        <f>0.41*U23</f>
        <v>55.927456300000003</v>
      </c>
      <c r="X23" s="105">
        <f t="shared" ref="X23:X33" si="11">W23*$F$17</f>
        <v>285.16850692807003</v>
      </c>
      <c r="Y23" s="31">
        <f t="shared" ref="Y23:Y49" si="12">U23+W23</f>
        <v>192.33588630000003</v>
      </c>
      <c r="Z23" s="31">
        <f>Y23*$F$17</f>
        <v>980.70145065507018</v>
      </c>
      <c r="AA23" s="32">
        <v>36</v>
      </c>
      <c r="AB23" s="33">
        <v>33</v>
      </c>
      <c r="AC23" s="111">
        <f t="shared" ref="AC23:AC49" si="13">Y23*AA23*AB23*0.1</f>
        <v>22849.503292440004</v>
      </c>
      <c r="AD23" s="31">
        <f>(Y23*AA23*AB23)+AC23</f>
        <v>251344.53621684003</v>
      </c>
      <c r="AE23" s="68">
        <f>AD23*$F$17</f>
        <v>1281580.6557160458</v>
      </c>
    </row>
    <row r="24" spans="1:32">
      <c r="A24" s="51">
        <v>2</v>
      </c>
      <c r="B24" s="110" t="s">
        <v>30</v>
      </c>
      <c r="C24" s="30">
        <v>1500</v>
      </c>
      <c r="D24" s="88">
        <v>4.1500000000000004</v>
      </c>
      <c r="E24" s="88">
        <f t="shared" ref="E24:E49" si="14">D24*$F$17</f>
        <v>21.160435000000003</v>
      </c>
      <c r="F24" s="106">
        <v>3.6</v>
      </c>
      <c r="G24" s="106">
        <f t="shared" ref="G24:G49" si="15">F24*$F$16</f>
        <v>4.6854000000000005</v>
      </c>
      <c r="H24" s="106">
        <f t="shared" ref="H24:H32" si="16">G24*$F$17</f>
        <v>23.890386060000004</v>
      </c>
      <c r="I24" s="31">
        <v>57</v>
      </c>
      <c r="J24" s="31">
        <f t="shared" ref="J24:J49" si="17">I24*$F$16</f>
        <v>74.185500000000005</v>
      </c>
      <c r="K24" s="31">
        <f t="shared" ref="K24:K49" si="18">J24*$F$17</f>
        <v>378.26444595000004</v>
      </c>
      <c r="L24" s="68">
        <v>12.57</v>
      </c>
      <c r="M24" s="68">
        <f t="shared" ref="M24:M49" si="19">L24*$F$16</f>
        <v>16.359855000000003</v>
      </c>
      <c r="N24" s="68">
        <f t="shared" ref="N24:N49" si="20">M24*$F$17</f>
        <v>83.41726465950002</v>
      </c>
      <c r="O24" s="88">
        <v>11.4</v>
      </c>
      <c r="P24" s="88">
        <f t="shared" ref="P24:P49" si="21">O24*$F$16</f>
        <v>14.837100000000001</v>
      </c>
      <c r="Q24" s="88">
        <f t="shared" ref="Q24:Q49" si="22">P24*$F$17</f>
        <v>75.65288919000001</v>
      </c>
      <c r="R24" s="31">
        <v>13.05</v>
      </c>
      <c r="S24" s="31">
        <f t="shared" ref="S24:S49" si="23">R24*$F$16</f>
        <v>16.984575000000003</v>
      </c>
      <c r="T24" s="31">
        <f t="shared" ref="T24:T49" si="24">S24*$F$17</f>
        <v>86.602649467500029</v>
      </c>
      <c r="U24" s="31">
        <f t="shared" ref="U24:U49" si="25">D24+G24+J24+M24+P24+S24</f>
        <v>131.20243000000002</v>
      </c>
      <c r="V24" s="31">
        <f t="shared" ref="V24:V49" si="26">U24*$F$17</f>
        <v>668.98807032700017</v>
      </c>
      <c r="W24" s="105">
        <f t="shared" ref="W24:W49" si="27">0.41*U24</f>
        <v>53.792996300000006</v>
      </c>
      <c r="X24" s="105">
        <f t="shared" si="11"/>
        <v>274.28510883407006</v>
      </c>
      <c r="Y24" s="68">
        <f t="shared" si="12"/>
        <v>184.99542630000002</v>
      </c>
      <c r="Z24" s="31">
        <f t="shared" ref="Z24:Z49" si="28">Y24*$F$17</f>
        <v>943.27317916107017</v>
      </c>
      <c r="AA24" s="32">
        <v>36</v>
      </c>
      <c r="AB24" s="33">
        <v>56</v>
      </c>
      <c r="AC24" s="111">
        <f t="shared" si="13"/>
        <v>37295.077942080003</v>
      </c>
      <c r="AD24" s="112">
        <f t="shared" ref="AD24:AD49" si="29">(Y24*AA24*AB24)+AC24</f>
        <v>410245.85736288002</v>
      </c>
      <c r="AE24" s="68">
        <f t="shared" ref="AE24:AE49" si="30">AD24*$F$17</f>
        <v>2091802.6021075891</v>
      </c>
    </row>
    <row r="25" spans="1:32">
      <c r="A25" s="51">
        <v>3</v>
      </c>
      <c r="B25" s="110" t="s">
        <v>21</v>
      </c>
      <c r="C25" s="30">
        <v>1500</v>
      </c>
      <c r="D25" s="88">
        <v>4.1500000000000004</v>
      </c>
      <c r="E25" s="88">
        <f t="shared" si="14"/>
        <v>21.160435000000003</v>
      </c>
      <c r="F25" s="106">
        <v>3.6</v>
      </c>
      <c r="G25" s="106">
        <f t="shared" si="15"/>
        <v>4.6854000000000005</v>
      </c>
      <c r="H25" s="106">
        <f t="shared" si="16"/>
        <v>23.890386060000004</v>
      </c>
      <c r="I25" s="31">
        <v>57</v>
      </c>
      <c r="J25" s="31">
        <f t="shared" si="17"/>
        <v>74.185500000000005</v>
      </c>
      <c r="K25" s="31">
        <f t="shared" si="18"/>
        <v>378.26444595000004</v>
      </c>
      <c r="L25" s="68">
        <v>12.57</v>
      </c>
      <c r="M25" s="68">
        <f t="shared" si="19"/>
        <v>16.359855000000003</v>
      </c>
      <c r="N25" s="68">
        <f t="shared" si="20"/>
        <v>83.41726465950002</v>
      </c>
      <c r="O25" s="88">
        <v>11.4</v>
      </c>
      <c r="P25" s="88">
        <f t="shared" si="21"/>
        <v>14.837100000000001</v>
      </c>
      <c r="Q25" s="88">
        <f t="shared" si="22"/>
        <v>75.65288919000001</v>
      </c>
      <c r="R25" s="31">
        <v>13.05</v>
      </c>
      <c r="S25" s="31">
        <f t="shared" si="23"/>
        <v>16.984575000000003</v>
      </c>
      <c r="T25" s="31">
        <f t="shared" si="24"/>
        <v>86.602649467500029</v>
      </c>
      <c r="U25" s="31">
        <f t="shared" si="25"/>
        <v>131.20243000000002</v>
      </c>
      <c r="V25" s="31">
        <f t="shared" si="26"/>
        <v>668.98807032700017</v>
      </c>
      <c r="W25" s="105">
        <f t="shared" si="27"/>
        <v>53.792996300000006</v>
      </c>
      <c r="X25" s="105">
        <f t="shared" si="11"/>
        <v>274.28510883407006</v>
      </c>
      <c r="Y25" s="68">
        <f t="shared" si="12"/>
        <v>184.99542630000002</v>
      </c>
      <c r="Z25" s="31">
        <f t="shared" si="28"/>
        <v>943.27317916107017</v>
      </c>
      <c r="AA25" s="32">
        <v>36</v>
      </c>
      <c r="AB25" s="33">
        <v>1</v>
      </c>
      <c r="AC25" s="111">
        <f t="shared" si="13"/>
        <v>665.98353468000005</v>
      </c>
      <c r="AD25" s="112">
        <f t="shared" si="29"/>
        <v>7325.8188814800005</v>
      </c>
      <c r="AE25" s="68">
        <f t="shared" si="30"/>
        <v>37353.617894778377</v>
      </c>
    </row>
    <row r="26" spans="1:32">
      <c r="A26" s="51">
        <v>4</v>
      </c>
      <c r="B26" s="110" t="s">
        <v>22</v>
      </c>
      <c r="C26" s="30">
        <v>2500</v>
      </c>
      <c r="D26" s="88">
        <v>9.5</v>
      </c>
      <c r="E26" s="88">
        <f t="shared" si="14"/>
        <v>48.439550000000004</v>
      </c>
      <c r="F26" s="106">
        <v>4.4000000000000004</v>
      </c>
      <c r="G26" s="106">
        <f t="shared" si="15"/>
        <v>5.7266000000000012</v>
      </c>
      <c r="H26" s="106">
        <f t="shared" si="16"/>
        <v>29.19936074000001</v>
      </c>
      <c r="I26" s="31">
        <v>116</v>
      </c>
      <c r="J26" s="31">
        <f t="shared" si="17"/>
        <v>150.97400000000002</v>
      </c>
      <c r="K26" s="31">
        <f t="shared" si="18"/>
        <v>769.80132860000015</v>
      </c>
      <c r="L26" s="68">
        <v>13.97</v>
      </c>
      <c r="M26" s="68">
        <f t="shared" si="19"/>
        <v>18.181955000000002</v>
      </c>
      <c r="N26" s="68">
        <f t="shared" si="20"/>
        <v>92.707970349500016</v>
      </c>
      <c r="O26" s="88">
        <v>11.4</v>
      </c>
      <c r="P26" s="88">
        <f t="shared" si="21"/>
        <v>14.837100000000001</v>
      </c>
      <c r="Q26" s="88">
        <f t="shared" si="22"/>
        <v>75.65288919000001</v>
      </c>
      <c r="R26" s="31">
        <v>13.05</v>
      </c>
      <c r="S26" s="31">
        <f t="shared" si="23"/>
        <v>16.984575000000003</v>
      </c>
      <c r="T26" s="31">
        <f t="shared" si="24"/>
        <v>86.602649467500029</v>
      </c>
      <c r="U26" s="31">
        <f t="shared" si="25"/>
        <v>216.20423000000002</v>
      </c>
      <c r="V26" s="31">
        <f t="shared" si="26"/>
        <v>1102.4037483470001</v>
      </c>
      <c r="W26" s="105">
        <f t="shared" si="27"/>
        <v>88.643734300000006</v>
      </c>
      <c r="X26" s="105">
        <f t="shared" si="11"/>
        <v>451.98553682227009</v>
      </c>
      <c r="Y26" s="68">
        <f t="shared" si="12"/>
        <v>304.84796430000006</v>
      </c>
      <c r="Z26" s="31">
        <f t="shared" si="28"/>
        <v>1554.3892851692704</v>
      </c>
      <c r="AA26" s="32">
        <v>36</v>
      </c>
      <c r="AB26" s="33">
        <v>11</v>
      </c>
      <c r="AC26" s="111">
        <f t="shared" si="13"/>
        <v>12071.979386280003</v>
      </c>
      <c r="AD26" s="112">
        <f t="shared" si="29"/>
        <v>132791.77324908003</v>
      </c>
      <c r="AE26" s="68">
        <f t="shared" si="30"/>
        <v>677091.97261973424</v>
      </c>
    </row>
    <row r="27" spans="1:32">
      <c r="A27" s="51">
        <v>5</v>
      </c>
      <c r="B27" s="110" t="s">
        <v>23</v>
      </c>
      <c r="C27" s="30">
        <v>2500</v>
      </c>
      <c r="D27" s="88">
        <v>9.5</v>
      </c>
      <c r="E27" s="88">
        <f t="shared" si="14"/>
        <v>48.439550000000004</v>
      </c>
      <c r="F27" s="106">
        <v>4.4000000000000004</v>
      </c>
      <c r="G27" s="106">
        <f t="shared" si="15"/>
        <v>5.7266000000000012</v>
      </c>
      <c r="H27" s="106">
        <f t="shared" si="16"/>
        <v>29.19936074000001</v>
      </c>
      <c r="I27" s="31">
        <v>116</v>
      </c>
      <c r="J27" s="31">
        <f t="shared" si="17"/>
        <v>150.97400000000002</v>
      </c>
      <c r="K27" s="31">
        <f t="shared" si="18"/>
        <v>769.80132860000015</v>
      </c>
      <c r="L27" s="68">
        <v>13.97</v>
      </c>
      <c r="M27" s="68">
        <f t="shared" si="19"/>
        <v>18.181955000000002</v>
      </c>
      <c r="N27" s="68">
        <f t="shared" si="20"/>
        <v>92.707970349500016</v>
      </c>
      <c r="O27" s="88">
        <v>11.4</v>
      </c>
      <c r="P27" s="88">
        <f t="shared" si="21"/>
        <v>14.837100000000001</v>
      </c>
      <c r="Q27" s="88">
        <f t="shared" si="22"/>
        <v>75.65288919000001</v>
      </c>
      <c r="R27" s="31">
        <v>13.05</v>
      </c>
      <c r="S27" s="31">
        <f t="shared" si="23"/>
        <v>16.984575000000003</v>
      </c>
      <c r="T27" s="31">
        <f t="shared" si="24"/>
        <v>86.602649467500029</v>
      </c>
      <c r="U27" s="31">
        <f t="shared" si="25"/>
        <v>216.20423000000002</v>
      </c>
      <c r="V27" s="31">
        <f t="shared" si="26"/>
        <v>1102.4037483470001</v>
      </c>
      <c r="W27" s="105">
        <f t="shared" si="27"/>
        <v>88.643734300000006</v>
      </c>
      <c r="X27" s="105">
        <f t="shared" si="11"/>
        <v>451.98553682227009</v>
      </c>
      <c r="Y27" s="68">
        <f t="shared" si="12"/>
        <v>304.84796430000006</v>
      </c>
      <c r="Z27" s="31">
        <f t="shared" si="28"/>
        <v>1554.3892851692704</v>
      </c>
      <c r="AA27" s="32">
        <v>36</v>
      </c>
      <c r="AB27" s="33">
        <v>22</v>
      </c>
      <c r="AC27" s="111">
        <f t="shared" si="13"/>
        <v>24143.958772560007</v>
      </c>
      <c r="AD27" s="112">
        <f t="shared" si="29"/>
        <v>265583.54649816005</v>
      </c>
      <c r="AE27" s="68">
        <f t="shared" si="30"/>
        <v>1354183.9452394685</v>
      </c>
    </row>
    <row r="28" spans="1:32">
      <c r="A28" s="51">
        <v>6</v>
      </c>
      <c r="B28" s="110" t="s">
        <v>24</v>
      </c>
      <c r="C28" s="30">
        <v>1500</v>
      </c>
      <c r="D28" s="88">
        <v>9.5</v>
      </c>
      <c r="E28" s="88">
        <f t="shared" si="14"/>
        <v>48.439550000000004</v>
      </c>
      <c r="F28" s="106">
        <v>4.4000000000000004</v>
      </c>
      <c r="G28" s="106">
        <f t="shared" si="15"/>
        <v>5.7266000000000012</v>
      </c>
      <c r="H28" s="106">
        <f t="shared" si="16"/>
        <v>29.19936074000001</v>
      </c>
      <c r="I28" s="31">
        <v>72</v>
      </c>
      <c r="J28" s="31">
        <f t="shared" si="17"/>
        <v>93.708000000000013</v>
      </c>
      <c r="K28" s="31">
        <f t="shared" si="18"/>
        <v>477.80772120000012</v>
      </c>
      <c r="L28" s="68">
        <v>13.97</v>
      </c>
      <c r="M28" s="68">
        <f t="shared" si="19"/>
        <v>18.181955000000002</v>
      </c>
      <c r="N28" s="68">
        <f t="shared" si="20"/>
        <v>92.707970349500016</v>
      </c>
      <c r="O28" s="88">
        <v>11.4</v>
      </c>
      <c r="P28" s="88">
        <f t="shared" si="21"/>
        <v>14.837100000000001</v>
      </c>
      <c r="Q28" s="88">
        <f t="shared" si="22"/>
        <v>75.65288919000001</v>
      </c>
      <c r="R28" s="31">
        <v>13.05</v>
      </c>
      <c r="S28" s="31">
        <f t="shared" si="23"/>
        <v>16.984575000000003</v>
      </c>
      <c r="T28" s="31">
        <f t="shared" si="24"/>
        <v>86.602649467500029</v>
      </c>
      <c r="U28" s="31">
        <f t="shared" si="25"/>
        <v>158.93823000000003</v>
      </c>
      <c r="V28" s="31">
        <f t="shared" si="26"/>
        <v>810.41014094700029</v>
      </c>
      <c r="W28" s="105">
        <f t="shared" si="27"/>
        <v>65.164674300000016</v>
      </c>
      <c r="X28" s="105">
        <f t="shared" si="11"/>
        <v>332.26815778827012</v>
      </c>
      <c r="Y28" s="68">
        <f t="shared" si="12"/>
        <v>224.10290430000003</v>
      </c>
      <c r="Z28" s="31">
        <f t="shared" si="28"/>
        <v>1142.6782987352703</v>
      </c>
      <c r="AA28" s="32">
        <v>36</v>
      </c>
      <c r="AB28" s="33">
        <v>1</v>
      </c>
      <c r="AC28" s="111">
        <f t="shared" si="13"/>
        <v>806.77045548000024</v>
      </c>
      <c r="AD28" s="112">
        <f t="shared" si="29"/>
        <v>8874.4750102800026</v>
      </c>
      <c r="AE28" s="68">
        <f t="shared" si="30"/>
        <v>45250.060629916712</v>
      </c>
    </row>
    <row r="29" spans="1:32">
      <c r="A29" s="51">
        <v>7</v>
      </c>
      <c r="B29" s="110" t="s">
        <v>25</v>
      </c>
      <c r="C29" s="30">
        <v>2000</v>
      </c>
      <c r="D29" s="88">
        <v>9.5</v>
      </c>
      <c r="E29" s="88">
        <f t="shared" si="14"/>
        <v>48.439550000000004</v>
      </c>
      <c r="F29" s="106">
        <v>4.4000000000000004</v>
      </c>
      <c r="G29" s="106">
        <f t="shared" si="15"/>
        <v>5.7266000000000012</v>
      </c>
      <c r="H29" s="106">
        <f t="shared" si="16"/>
        <v>29.19936074000001</v>
      </c>
      <c r="I29" s="31">
        <v>54</v>
      </c>
      <c r="J29" s="31">
        <f t="shared" si="17"/>
        <v>70.281000000000006</v>
      </c>
      <c r="K29" s="31">
        <f t="shared" si="18"/>
        <v>358.35579090000004</v>
      </c>
      <c r="L29" s="68">
        <v>13.97</v>
      </c>
      <c r="M29" s="68">
        <f t="shared" si="19"/>
        <v>18.181955000000002</v>
      </c>
      <c r="N29" s="68">
        <f t="shared" si="20"/>
        <v>92.707970349500016</v>
      </c>
      <c r="O29" s="88">
        <v>11.4</v>
      </c>
      <c r="P29" s="88">
        <f t="shared" si="21"/>
        <v>14.837100000000001</v>
      </c>
      <c r="Q29" s="88">
        <f t="shared" si="22"/>
        <v>75.65288919000001</v>
      </c>
      <c r="R29" s="31">
        <v>13.05</v>
      </c>
      <c r="S29" s="31">
        <f t="shared" si="23"/>
        <v>16.984575000000003</v>
      </c>
      <c r="T29" s="31">
        <f t="shared" si="24"/>
        <v>86.602649467500029</v>
      </c>
      <c r="U29" s="31">
        <f t="shared" si="25"/>
        <v>135.51123000000001</v>
      </c>
      <c r="V29" s="31">
        <f t="shared" si="26"/>
        <v>690.9582106470001</v>
      </c>
      <c r="W29" s="105">
        <f t="shared" si="27"/>
        <v>55.559604300000004</v>
      </c>
      <c r="X29" s="105">
        <f t="shared" si="11"/>
        <v>283.29286636527002</v>
      </c>
      <c r="Y29" s="68">
        <f t="shared" si="12"/>
        <v>191.0708343</v>
      </c>
      <c r="Z29" s="31">
        <f t="shared" si="28"/>
        <v>974.25107701227012</v>
      </c>
      <c r="AA29" s="32">
        <v>36</v>
      </c>
      <c r="AB29" s="33">
        <v>30</v>
      </c>
      <c r="AC29" s="111">
        <f t="shared" si="13"/>
        <v>20635.650104400003</v>
      </c>
      <c r="AD29" s="112">
        <f t="shared" si="29"/>
        <v>226992.15114840001</v>
      </c>
      <c r="AE29" s="68">
        <f t="shared" si="30"/>
        <v>1157410.2794905768</v>
      </c>
    </row>
    <row r="30" spans="1:32">
      <c r="A30" s="51">
        <v>8</v>
      </c>
      <c r="B30" s="110" t="s">
        <v>26</v>
      </c>
      <c r="C30" s="30">
        <v>1800</v>
      </c>
      <c r="D30" s="88">
        <v>9.5</v>
      </c>
      <c r="E30" s="88">
        <f t="shared" si="14"/>
        <v>48.439550000000004</v>
      </c>
      <c r="F30" s="106">
        <v>4.4000000000000004</v>
      </c>
      <c r="G30" s="106">
        <f t="shared" si="15"/>
        <v>5.7266000000000012</v>
      </c>
      <c r="H30" s="106">
        <f t="shared" si="16"/>
        <v>29.19936074000001</v>
      </c>
      <c r="I30" s="31">
        <v>54</v>
      </c>
      <c r="J30" s="31">
        <f t="shared" si="17"/>
        <v>70.281000000000006</v>
      </c>
      <c r="K30" s="31">
        <f t="shared" si="18"/>
        <v>358.35579090000004</v>
      </c>
      <c r="L30" s="68">
        <v>13.97</v>
      </c>
      <c r="M30" s="68">
        <f t="shared" si="19"/>
        <v>18.181955000000002</v>
      </c>
      <c r="N30" s="68">
        <f t="shared" si="20"/>
        <v>92.707970349500016</v>
      </c>
      <c r="O30" s="88">
        <v>11.4</v>
      </c>
      <c r="P30" s="88">
        <f t="shared" si="21"/>
        <v>14.837100000000001</v>
      </c>
      <c r="Q30" s="88">
        <f t="shared" si="22"/>
        <v>75.65288919000001</v>
      </c>
      <c r="R30" s="31">
        <v>13.05</v>
      </c>
      <c r="S30" s="31">
        <f t="shared" si="23"/>
        <v>16.984575000000003</v>
      </c>
      <c r="T30" s="31">
        <f t="shared" si="24"/>
        <v>86.602649467500029</v>
      </c>
      <c r="U30" s="31">
        <f t="shared" si="25"/>
        <v>135.51123000000001</v>
      </c>
      <c r="V30" s="31">
        <f t="shared" si="26"/>
        <v>690.9582106470001</v>
      </c>
      <c r="W30" s="105">
        <f t="shared" si="27"/>
        <v>55.559604300000004</v>
      </c>
      <c r="X30" s="105">
        <f t="shared" si="11"/>
        <v>283.29286636527002</v>
      </c>
      <c r="Y30" s="68">
        <f t="shared" si="12"/>
        <v>191.0708343</v>
      </c>
      <c r="Z30" s="31">
        <f t="shared" si="28"/>
        <v>974.25107701227012</v>
      </c>
      <c r="AA30" s="32">
        <v>36</v>
      </c>
      <c r="AB30" s="33">
        <v>18</v>
      </c>
      <c r="AC30" s="111">
        <f t="shared" si="13"/>
        <v>12381.390062640001</v>
      </c>
      <c r="AD30" s="112">
        <f t="shared" si="29"/>
        <v>136195.29068904</v>
      </c>
      <c r="AE30" s="68">
        <f t="shared" si="30"/>
        <v>694446.16769434616</v>
      </c>
    </row>
    <row r="31" spans="1:32">
      <c r="A31" s="51">
        <v>9</v>
      </c>
      <c r="B31" s="110" t="s">
        <v>34</v>
      </c>
      <c r="C31" s="30">
        <v>1200</v>
      </c>
      <c r="D31" s="88">
        <v>9.5</v>
      </c>
      <c r="E31" s="88">
        <f t="shared" si="14"/>
        <v>48.439550000000004</v>
      </c>
      <c r="F31" s="106">
        <v>4.4000000000000004</v>
      </c>
      <c r="G31" s="106">
        <f t="shared" si="15"/>
        <v>5.7266000000000012</v>
      </c>
      <c r="H31" s="106">
        <f t="shared" si="16"/>
        <v>29.19936074000001</v>
      </c>
      <c r="I31" s="31">
        <v>70</v>
      </c>
      <c r="J31" s="31">
        <f t="shared" si="17"/>
        <v>91.105000000000004</v>
      </c>
      <c r="K31" s="31">
        <f t="shared" si="18"/>
        <v>464.53528450000005</v>
      </c>
      <c r="L31" s="68">
        <v>13.97</v>
      </c>
      <c r="M31" s="68">
        <f t="shared" si="19"/>
        <v>18.181955000000002</v>
      </c>
      <c r="N31" s="68">
        <f t="shared" si="20"/>
        <v>92.707970349500016</v>
      </c>
      <c r="O31" s="88">
        <v>11.4</v>
      </c>
      <c r="P31" s="88">
        <f t="shared" si="21"/>
        <v>14.837100000000001</v>
      </c>
      <c r="Q31" s="88">
        <f t="shared" si="22"/>
        <v>75.65288919000001</v>
      </c>
      <c r="R31" s="31">
        <v>13.05</v>
      </c>
      <c r="S31" s="31">
        <f t="shared" si="23"/>
        <v>16.984575000000003</v>
      </c>
      <c r="T31" s="31">
        <f t="shared" si="24"/>
        <v>86.602649467500029</v>
      </c>
      <c r="U31" s="31">
        <f t="shared" si="25"/>
        <v>156.33523000000002</v>
      </c>
      <c r="V31" s="31">
        <f t="shared" si="26"/>
        <v>797.13770424700022</v>
      </c>
      <c r="W31" s="105">
        <f t="shared" si="27"/>
        <v>64.097444300000006</v>
      </c>
      <c r="X31" s="105">
        <f t="shared" si="11"/>
        <v>326.82645874127007</v>
      </c>
      <c r="Y31" s="68">
        <f t="shared" si="12"/>
        <v>220.43267430000003</v>
      </c>
      <c r="Z31" s="31">
        <f t="shared" si="28"/>
        <v>1123.9641629882703</v>
      </c>
      <c r="AA31" s="32">
        <v>36</v>
      </c>
      <c r="AB31" s="33">
        <v>5</v>
      </c>
      <c r="AC31" s="111">
        <f t="shared" si="13"/>
        <v>3967.7881374000008</v>
      </c>
      <c r="AD31" s="112">
        <f t="shared" si="29"/>
        <v>43645.669511400003</v>
      </c>
      <c r="AE31" s="68">
        <f t="shared" si="30"/>
        <v>222544.90427167749</v>
      </c>
    </row>
    <row r="32" spans="1:32">
      <c r="A32" s="51">
        <v>10</v>
      </c>
      <c r="B32" s="110" t="s">
        <v>28</v>
      </c>
      <c r="C32" s="35">
        <v>500</v>
      </c>
      <c r="D32" s="88">
        <v>4.1500000000000004</v>
      </c>
      <c r="E32" s="88">
        <f t="shared" si="14"/>
        <v>21.160435000000003</v>
      </c>
      <c r="F32" s="106">
        <v>3.6</v>
      </c>
      <c r="G32" s="106">
        <f t="shared" si="15"/>
        <v>4.6854000000000005</v>
      </c>
      <c r="H32" s="106">
        <f t="shared" si="16"/>
        <v>23.890386060000004</v>
      </c>
      <c r="I32" s="31">
        <v>42</v>
      </c>
      <c r="J32" s="31">
        <f t="shared" si="17"/>
        <v>54.663000000000004</v>
      </c>
      <c r="K32" s="31">
        <f t="shared" si="18"/>
        <v>278.72117070000002</v>
      </c>
      <c r="L32" s="68">
        <v>13.97</v>
      </c>
      <c r="M32" s="68">
        <f t="shared" si="19"/>
        <v>18.181955000000002</v>
      </c>
      <c r="N32" s="68">
        <f t="shared" si="20"/>
        <v>92.707970349500016</v>
      </c>
      <c r="O32" s="88">
        <v>11.4</v>
      </c>
      <c r="P32" s="88">
        <f t="shared" si="21"/>
        <v>14.837100000000001</v>
      </c>
      <c r="Q32" s="88">
        <f t="shared" si="22"/>
        <v>75.65288919000001</v>
      </c>
      <c r="R32" s="31">
        <v>13.05</v>
      </c>
      <c r="S32" s="31">
        <f t="shared" si="23"/>
        <v>16.984575000000003</v>
      </c>
      <c r="T32" s="31">
        <f t="shared" si="24"/>
        <v>86.602649467500029</v>
      </c>
      <c r="U32" s="31">
        <f t="shared" si="25"/>
        <v>113.50203000000002</v>
      </c>
      <c r="V32" s="31">
        <f t="shared" si="26"/>
        <v>578.73550076700019</v>
      </c>
      <c r="W32" s="105">
        <f t="shared" si="27"/>
        <v>46.535832300000003</v>
      </c>
      <c r="X32" s="105">
        <f t="shared" si="11"/>
        <v>237.28155531447004</v>
      </c>
      <c r="Y32" s="68">
        <f t="shared" si="12"/>
        <v>160.03786230000003</v>
      </c>
      <c r="Z32" s="31">
        <f t="shared" si="28"/>
        <v>816.01705608147017</v>
      </c>
      <c r="AA32" s="32">
        <v>36</v>
      </c>
      <c r="AB32" s="33">
        <v>1</v>
      </c>
      <c r="AC32" s="111">
        <f t="shared" si="13"/>
        <v>576.13630428000022</v>
      </c>
      <c r="AD32" s="112">
        <f t="shared" si="29"/>
        <v>6337.4993470800018</v>
      </c>
      <c r="AE32" s="68">
        <f t="shared" si="30"/>
        <v>32314.275420826223</v>
      </c>
    </row>
    <row r="33" spans="1:31">
      <c r="A33" s="51">
        <v>11</v>
      </c>
      <c r="B33" s="110" t="s">
        <v>33</v>
      </c>
      <c r="C33" s="35">
        <v>3500</v>
      </c>
      <c r="D33" s="88">
        <v>9.5</v>
      </c>
      <c r="E33" s="88">
        <f t="shared" si="14"/>
        <v>48.439550000000004</v>
      </c>
      <c r="F33" s="106">
        <v>4.4000000000000004</v>
      </c>
      <c r="G33" s="106">
        <f t="shared" si="15"/>
        <v>5.7266000000000012</v>
      </c>
      <c r="H33" s="106">
        <f>G33*$F$17</f>
        <v>29.19936074000001</v>
      </c>
      <c r="I33" s="31">
        <v>152</v>
      </c>
      <c r="J33" s="31">
        <f t="shared" si="17"/>
        <v>197.828</v>
      </c>
      <c r="K33" s="31">
        <f t="shared" si="18"/>
        <v>1008.7051892000001</v>
      </c>
      <c r="L33" s="68">
        <v>13.97</v>
      </c>
      <c r="M33" s="68">
        <f t="shared" si="19"/>
        <v>18.181955000000002</v>
      </c>
      <c r="N33" s="68">
        <f t="shared" si="20"/>
        <v>92.707970349500016</v>
      </c>
      <c r="O33" s="88">
        <v>11.4</v>
      </c>
      <c r="P33" s="88">
        <f t="shared" si="21"/>
        <v>14.837100000000001</v>
      </c>
      <c r="Q33" s="88">
        <f t="shared" si="22"/>
        <v>75.65288919000001</v>
      </c>
      <c r="R33" s="31">
        <v>13.05</v>
      </c>
      <c r="S33" s="31">
        <f t="shared" si="23"/>
        <v>16.984575000000003</v>
      </c>
      <c r="T33" s="31">
        <f t="shared" si="24"/>
        <v>86.602649467500029</v>
      </c>
      <c r="U33" s="31">
        <f t="shared" si="25"/>
        <v>263.05822999999998</v>
      </c>
      <c r="V33" s="31">
        <f t="shared" si="26"/>
        <v>1341.3076089470001</v>
      </c>
      <c r="W33" s="105">
        <f t="shared" si="27"/>
        <v>107.85387429999999</v>
      </c>
      <c r="X33" s="105">
        <f t="shared" si="11"/>
        <v>549.93611966826995</v>
      </c>
      <c r="Y33" s="68">
        <f t="shared" si="12"/>
        <v>370.91210429999995</v>
      </c>
      <c r="Z33" s="31">
        <f t="shared" si="28"/>
        <v>1891.2437286152699</v>
      </c>
      <c r="AA33" s="32">
        <v>36</v>
      </c>
      <c r="AB33" s="33">
        <v>12</v>
      </c>
      <c r="AC33" s="111">
        <f t="shared" si="13"/>
        <v>16023.402905759998</v>
      </c>
      <c r="AD33" s="112">
        <f t="shared" si="29"/>
        <v>176257.43196336</v>
      </c>
      <c r="AE33" s="68">
        <f t="shared" si="30"/>
        <v>898719.01983797632</v>
      </c>
    </row>
    <row r="34" spans="1:31">
      <c r="A34" s="96" t="s">
        <v>29</v>
      </c>
      <c r="B34" s="96"/>
      <c r="C34" s="96"/>
      <c r="D34" s="96"/>
      <c r="E34" s="88"/>
      <c r="F34" s="96"/>
      <c r="G34" s="106"/>
      <c r="H34" s="106"/>
      <c r="I34" s="96"/>
      <c r="J34" s="31"/>
      <c r="K34" s="31"/>
      <c r="L34" s="129"/>
      <c r="M34" s="68"/>
      <c r="N34" s="68"/>
      <c r="O34" s="96"/>
      <c r="P34" s="88"/>
      <c r="Q34" s="88"/>
      <c r="R34" s="96"/>
      <c r="S34" s="31"/>
      <c r="T34" s="31"/>
      <c r="U34" s="31"/>
      <c r="V34" s="31"/>
      <c r="W34" s="105"/>
      <c r="X34" s="105"/>
      <c r="Y34" s="68"/>
      <c r="Z34" s="31"/>
      <c r="AA34" s="96"/>
      <c r="AB34" s="33">
        <f>SUM(AB23:AB33)</f>
        <v>190</v>
      </c>
      <c r="AC34" s="109">
        <f>SUM(AC23:AC33)</f>
        <v>151417.64089800004</v>
      </c>
      <c r="AD34" s="133">
        <f>SUM(AD23:AD33)</f>
        <v>1665594.049878</v>
      </c>
      <c r="AE34" s="133">
        <f>SUM(AE23:AE33)</f>
        <v>8492697.5009229351</v>
      </c>
    </row>
    <row r="35" spans="1:31">
      <c r="E35" s="119"/>
      <c r="G35" s="120"/>
      <c r="H35" s="120"/>
      <c r="J35" s="92"/>
      <c r="K35" s="92"/>
      <c r="M35" s="121"/>
      <c r="N35" s="121"/>
      <c r="P35" s="119"/>
      <c r="Q35" s="119"/>
      <c r="S35" s="92"/>
      <c r="T35" s="92"/>
      <c r="U35" s="92"/>
      <c r="V35" s="92"/>
      <c r="W35" s="122"/>
      <c r="X35" s="122"/>
      <c r="Y35" s="121"/>
      <c r="Z35" s="92"/>
      <c r="AC35" s="123"/>
      <c r="AD35" s="124"/>
      <c r="AE35" s="121"/>
    </row>
    <row r="36" spans="1:31">
      <c r="E36" s="119"/>
      <c r="G36" s="120"/>
      <c r="H36" s="120"/>
      <c r="J36" s="92"/>
      <c r="K36" s="92"/>
      <c r="M36" s="121"/>
      <c r="N36" s="121"/>
      <c r="P36" s="119"/>
      <c r="Q36" s="119"/>
      <c r="S36" s="92"/>
      <c r="T36" s="92"/>
      <c r="U36" s="92"/>
      <c r="V36" s="92"/>
      <c r="W36" s="122"/>
      <c r="X36" s="122"/>
      <c r="Y36" s="121"/>
      <c r="Z36" s="92"/>
      <c r="AC36" s="123"/>
      <c r="AD36" s="124"/>
      <c r="AE36" s="121"/>
    </row>
    <row r="37" spans="1:31">
      <c r="B37" s="114" t="s">
        <v>98</v>
      </c>
      <c r="E37" s="119"/>
      <c r="G37" s="120"/>
      <c r="H37" s="120"/>
      <c r="J37" s="92"/>
      <c r="K37" s="92"/>
      <c r="M37" s="121"/>
      <c r="N37" s="121"/>
      <c r="P37" s="119"/>
      <c r="Q37" s="119"/>
      <c r="S37" s="92"/>
      <c r="T37" s="92"/>
      <c r="U37" s="92"/>
      <c r="V37" s="92"/>
      <c r="W37" s="122"/>
      <c r="X37" s="122"/>
      <c r="Y37" s="121"/>
      <c r="Z37" s="92"/>
      <c r="AC37" s="123"/>
      <c r="AD37" s="124"/>
      <c r="AE37" s="121"/>
    </row>
    <row r="38" spans="1:31" ht="63">
      <c r="A38" s="93" t="s">
        <v>0</v>
      </c>
      <c r="B38" s="93" t="s">
        <v>1</v>
      </c>
      <c r="C38" s="93" t="s">
        <v>2</v>
      </c>
      <c r="D38" s="93" t="s">
        <v>3</v>
      </c>
      <c r="E38" s="93" t="s">
        <v>3</v>
      </c>
      <c r="F38" s="93" t="s">
        <v>60</v>
      </c>
      <c r="G38" s="93" t="s">
        <v>65</v>
      </c>
      <c r="H38" s="93" t="s">
        <v>66</v>
      </c>
      <c r="I38" s="93" t="s">
        <v>68</v>
      </c>
      <c r="J38" s="93" t="s">
        <v>69</v>
      </c>
      <c r="K38" s="93" t="s">
        <v>70</v>
      </c>
      <c r="L38" s="99" t="s">
        <v>71</v>
      </c>
      <c r="M38" s="99" t="s">
        <v>72</v>
      </c>
      <c r="N38" s="99" t="s">
        <v>73</v>
      </c>
      <c r="O38" s="93" t="s">
        <v>75</v>
      </c>
      <c r="P38" s="93" t="s">
        <v>77</v>
      </c>
      <c r="Q38" s="93" t="s">
        <v>78</v>
      </c>
      <c r="R38" s="93" t="s">
        <v>82</v>
      </c>
      <c r="S38" s="93" t="s">
        <v>83</v>
      </c>
      <c r="T38" s="93" t="s">
        <v>84</v>
      </c>
      <c r="U38" s="99" t="s">
        <v>8</v>
      </c>
      <c r="V38" s="99" t="s">
        <v>8</v>
      </c>
      <c r="W38" s="99" t="s">
        <v>9</v>
      </c>
      <c r="X38" s="99" t="s">
        <v>9</v>
      </c>
      <c r="Y38" s="99" t="s">
        <v>11</v>
      </c>
      <c r="Z38" s="99" t="s">
        <v>11</v>
      </c>
      <c r="AA38" s="99" t="s">
        <v>12</v>
      </c>
      <c r="AB38" s="99" t="s">
        <v>13</v>
      </c>
      <c r="AC38" s="130" t="s">
        <v>48</v>
      </c>
      <c r="AD38" s="131" t="s">
        <v>14</v>
      </c>
      <c r="AE38" s="131" t="s">
        <v>14</v>
      </c>
    </row>
    <row r="39" spans="1:31" ht="31.5">
      <c r="A39" s="94"/>
      <c r="B39" s="94"/>
      <c r="C39" s="94" t="s">
        <v>15</v>
      </c>
      <c r="D39" s="93" t="s">
        <v>16</v>
      </c>
      <c r="E39" s="93" t="s">
        <v>55</v>
      </c>
      <c r="F39" s="93" t="s">
        <v>16</v>
      </c>
      <c r="G39" s="93" t="s">
        <v>16</v>
      </c>
      <c r="H39" s="93" t="s">
        <v>67</v>
      </c>
      <c r="I39" s="93" t="s">
        <v>16</v>
      </c>
      <c r="J39" s="93" t="s">
        <v>16</v>
      </c>
      <c r="K39" s="93" t="s">
        <v>67</v>
      </c>
      <c r="L39" s="93" t="s">
        <v>16</v>
      </c>
      <c r="M39" s="93" t="s">
        <v>16</v>
      </c>
      <c r="N39" s="93" t="s">
        <v>67</v>
      </c>
      <c r="O39" s="93" t="s">
        <v>16</v>
      </c>
      <c r="P39" s="93" t="s">
        <v>16</v>
      </c>
      <c r="Q39" s="93" t="s">
        <v>67</v>
      </c>
      <c r="R39" s="93" t="s">
        <v>16</v>
      </c>
      <c r="S39" s="93" t="s">
        <v>16</v>
      </c>
      <c r="T39" s="93" t="s">
        <v>67</v>
      </c>
      <c r="U39" s="99" t="s">
        <v>16</v>
      </c>
      <c r="V39" s="99" t="s">
        <v>55</v>
      </c>
      <c r="W39" s="99" t="s">
        <v>16</v>
      </c>
      <c r="X39" s="99" t="s">
        <v>55</v>
      </c>
      <c r="Y39" s="99" t="s">
        <v>16</v>
      </c>
      <c r="Z39" s="99" t="s">
        <v>55</v>
      </c>
      <c r="AA39" s="101" t="s">
        <v>17</v>
      </c>
      <c r="AB39" s="101" t="s">
        <v>18</v>
      </c>
      <c r="AC39" s="132" t="s">
        <v>39</v>
      </c>
      <c r="AD39" s="131" t="s">
        <v>19</v>
      </c>
      <c r="AE39" s="131" t="s">
        <v>32</v>
      </c>
    </row>
    <row r="40" spans="1:31">
      <c r="A40" s="95"/>
      <c r="B40" s="95"/>
      <c r="C40" s="102">
        <v>0</v>
      </c>
      <c r="D40" s="102">
        <v>1</v>
      </c>
      <c r="E40" s="102">
        <v>1</v>
      </c>
      <c r="F40" s="102">
        <v>2</v>
      </c>
      <c r="G40" s="102">
        <v>2</v>
      </c>
      <c r="H40" s="102">
        <v>2</v>
      </c>
      <c r="I40" s="102">
        <v>3</v>
      </c>
      <c r="J40" s="102">
        <v>3</v>
      </c>
      <c r="K40" s="102">
        <v>3</v>
      </c>
      <c r="L40" s="102">
        <v>4</v>
      </c>
      <c r="M40" s="102">
        <v>4</v>
      </c>
      <c r="N40" s="102">
        <v>4</v>
      </c>
      <c r="O40" s="102">
        <v>5</v>
      </c>
      <c r="P40" s="102">
        <v>5</v>
      </c>
      <c r="Q40" s="102">
        <v>5</v>
      </c>
      <c r="R40" s="102">
        <v>6</v>
      </c>
      <c r="S40" s="102">
        <v>6</v>
      </c>
      <c r="T40" s="102">
        <v>6</v>
      </c>
      <c r="U40" s="134" t="s">
        <v>103</v>
      </c>
      <c r="V40" s="134">
        <v>19</v>
      </c>
      <c r="W40" s="134" t="s">
        <v>104</v>
      </c>
      <c r="X40" s="134">
        <v>21</v>
      </c>
      <c r="Y40" s="134" t="s">
        <v>105</v>
      </c>
      <c r="Z40" s="134">
        <v>23</v>
      </c>
      <c r="AA40" s="134">
        <v>24</v>
      </c>
      <c r="AB40" s="134">
        <v>25</v>
      </c>
      <c r="AC40" s="134" t="s">
        <v>106</v>
      </c>
      <c r="AD40" s="135" t="s">
        <v>107</v>
      </c>
      <c r="AE40" s="135" t="s">
        <v>108</v>
      </c>
    </row>
    <row r="41" spans="1:31">
      <c r="A41" s="136">
        <v>1</v>
      </c>
      <c r="B41" s="137" t="s">
        <v>20</v>
      </c>
      <c r="C41" s="23">
        <v>1500</v>
      </c>
      <c r="D41" s="24">
        <v>4.1500000000000004</v>
      </c>
      <c r="E41" s="24">
        <f t="shared" si="14"/>
        <v>21.160435000000003</v>
      </c>
      <c r="F41" s="125">
        <v>3.6</v>
      </c>
      <c r="G41" s="115">
        <f t="shared" si="15"/>
        <v>4.6854000000000005</v>
      </c>
      <c r="H41" s="115">
        <f t="shared" ref="H41:H49" si="31">G41*$F$17</f>
        <v>23.890386060000004</v>
      </c>
      <c r="I41" s="125">
        <v>61</v>
      </c>
      <c r="J41" s="25">
        <f t="shared" si="17"/>
        <v>79.391500000000008</v>
      </c>
      <c r="K41" s="25">
        <f t="shared" si="18"/>
        <v>404.80931935000007</v>
      </c>
      <c r="L41" s="125">
        <v>13.97</v>
      </c>
      <c r="M41" s="64">
        <f t="shared" si="19"/>
        <v>18.181955000000002</v>
      </c>
      <c r="N41" s="64">
        <f t="shared" si="20"/>
        <v>92.707970349500016</v>
      </c>
      <c r="O41" s="126">
        <v>11.4</v>
      </c>
      <c r="P41" s="24">
        <f t="shared" si="21"/>
        <v>14.837100000000001</v>
      </c>
      <c r="Q41" s="24">
        <f t="shared" si="22"/>
        <v>75.65288919000001</v>
      </c>
      <c r="R41" s="125">
        <v>13</v>
      </c>
      <c r="S41" s="25">
        <f t="shared" si="23"/>
        <v>16.919500000000003</v>
      </c>
      <c r="T41" s="25">
        <f t="shared" si="24"/>
        <v>86.270838550000022</v>
      </c>
      <c r="U41" s="25">
        <f t="shared" si="25"/>
        <v>138.16545500000001</v>
      </c>
      <c r="V41" s="25">
        <f t="shared" si="26"/>
        <v>704.49183849950009</v>
      </c>
      <c r="W41" s="116">
        <f t="shared" si="27"/>
        <v>56.647836550000001</v>
      </c>
      <c r="X41" s="116">
        <f t="shared" ref="X41:X49" si="32">W41*$F$17</f>
        <v>288.84165378479503</v>
      </c>
      <c r="Y41" s="64">
        <f t="shared" si="12"/>
        <v>194.81329155</v>
      </c>
      <c r="Z41" s="25">
        <f t="shared" si="28"/>
        <v>993.33349228429506</v>
      </c>
      <c r="AA41" s="26">
        <v>36</v>
      </c>
      <c r="AB41" s="27">
        <v>14</v>
      </c>
      <c r="AC41" s="117">
        <f t="shared" si="13"/>
        <v>9818.5898941200012</v>
      </c>
      <c r="AD41" s="118">
        <f t="shared" si="29"/>
        <v>108004.48883532001</v>
      </c>
      <c r="AE41" s="64">
        <f t="shared" si="30"/>
        <v>550704.08812241326</v>
      </c>
    </row>
    <row r="42" spans="1:31">
      <c r="A42" s="51">
        <v>2</v>
      </c>
      <c r="B42" s="110" t="s">
        <v>30</v>
      </c>
      <c r="C42" s="30">
        <v>1500</v>
      </c>
      <c r="D42" s="88">
        <v>4.1500000000000004</v>
      </c>
      <c r="E42" s="88">
        <f t="shared" si="14"/>
        <v>21.160435000000003</v>
      </c>
      <c r="F42" s="127">
        <v>3.6</v>
      </c>
      <c r="G42" s="106">
        <f t="shared" si="15"/>
        <v>4.6854000000000005</v>
      </c>
      <c r="H42" s="106">
        <f t="shared" si="31"/>
        <v>23.890386060000004</v>
      </c>
      <c r="I42" s="127">
        <v>55</v>
      </c>
      <c r="J42" s="31">
        <f t="shared" si="17"/>
        <v>71.58250000000001</v>
      </c>
      <c r="K42" s="31">
        <f t="shared" si="18"/>
        <v>364.99200925000008</v>
      </c>
      <c r="L42" s="127">
        <v>12.57</v>
      </c>
      <c r="M42" s="68">
        <f t="shared" si="19"/>
        <v>16.359855000000003</v>
      </c>
      <c r="N42" s="68">
        <f t="shared" si="20"/>
        <v>83.41726465950002</v>
      </c>
      <c r="O42" s="128">
        <v>11.4</v>
      </c>
      <c r="P42" s="88">
        <f t="shared" si="21"/>
        <v>14.837100000000001</v>
      </c>
      <c r="Q42" s="88">
        <f t="shared" si="22"/>
        <v>75.65288919000001</v>
      </c>
      <c r="R42" s="127">
        <v>13</v>
      </c>
      <c r="S42" s="31">
        <f t="shared" si="23"/>
        <v>16.919500000000003</v>
      </c>
      <c r="T42" s="31">
        <f t="shared" si="24"/>
        <v>86.270838550000022</v>
      </c>
      <c r="U42" s="31">
        <f t="shared" si="25"/>
        <v>128.53435500000003</v>
      </c>
      <c r="V42" s="31">
        <f t="shared" si="26"/>
        <v>655.38382270950024</v>
      </c>
      <c r="W42" s="105">
        <f t="shared" si="27"/>
        <v>52.699085550000014</v>
      </c>
      <c r="X42" s="105">
        <f t="shared" si="32"/>
        <v>268.70736731089511</v>
      </c>
      <c r="Y42" s="68">
        <f t="shared" si="12"/>
        <v>181.23344055000004</v>
      </c>
      <c r="Z42" s="31">
        <f t="shared" si="28"/>
        <v>924.09119002039529</v>
      </c>
      <c r="AA42" s="32">
        <v>36</v>
      </c>
      <c r="AB42" s="33">
        <v>61</v>
      </c>
      <c r="AC42" s="111">
        <f t="shared" si="13"/>
        <v>39798.863544780012</v>
      </c>
      <c r="AD42" s="112">
        <f t="shared" si="29"/>
        <v>437787.49899258011</v>
      </c>
      <c r="AE42" s="68">
        <f t="shared" si="30"/>
        <v>2232234.6786132669</v>
      </c>
    </row>
    <row r="43" spans="1:31">
      <c r="A43" s="51">
        <v>3</v>
      </c>
      <c r="B43" s="110" t="s">
        <v>21</v>
      </c>
      <c r="C43" s="30">
        <v>1500</v>
      </c>
      <c r="D43" s="88">
        <v>4.1500000000000004</v>
      </c>
      <c r="E43" s="88">
        <f t="shared" si="14"/>
        <v>21.160435000000003</v>
      </c>
      <c r="F43" s="127">
        <v>3.6</v>
      </c>
      <c r="G43" s="106">
        <f t="shared" si="15"/>
        <v>4.6854000000000005</v>
      </c>
      <c r="H43" s="106">
        <f t="shared" si="31"/>
        <v>23.890386060000004</v>
      </c>
      <c r="I43" s="127">
        <v>57</v>
      </c>
      <c r="J43" s="31">
        <f t="shared" si="17"/>
        <v>74.185500000000005</v>
      </c>
      <c r="K43" s="31">
        <f t="shared" si="18"/>
        <v>378.26444595000004</v>
      </c>
      <c r="L43" s="127">
        <v>12.57</v>
      </c>
      <c r="M43" s="68">
        <f t="shared" si="19"/>
        <v>16.359855000000003</v>
      </c>
      <c r="N43" s="68">
        <f t="shared" si="20"/>
        <v>83.41726465950002</v>
      </c>
      <c r="O43" s="128">
        <v>11.4</v>
      </c>
      <c r="P43" s="88">
        <f t="shared" si="21"/>
        <v>14.837100000000001</v>
      </c>
      <c r="Q43" s="88">
        <f t="shared" si="22"/>
        <v>75.65288919000001</v>
      </c>
      <c r="R43" s="127">
        <v>13</v>
      </c>
      <c r="S43" s="31">
        <f t="shared" si="23"/>
        <v>16.919500000000003</v>
      </c>
      <c r="T43" s="31">
        <f t="shared" si="24"/>
        <v>86.270838550000022</v>
      </c>
      <c r="U43" s="31">
        <f t="shared" si="25"/>
        <v>131.13735500000004</v>
      </c>
      <c r="V43" s="31">
        <f t="shared" si="26"/>
        <v>668.65625940950031</v>
      </c>
      <c r="W43" s="105">
        <f t="shared" si="27"/>
        <v>53.766315550000016</v>
      </c>
      <c r="X43" s="105">
        <f t="shared" si="32"/>
        <v>274.14906635789509</v>
      </c>
      <c r="Y43" s="68">
        <f t="shared" si="12"/>
        <v>184.90367055000007</v>
      </c>
      <c r="Z43" s="31">
        <f t="shared" si="28"/>
        <v>942.8053257673954</v>
      </c>
      <c r="AA43" s="32">
        <v>36</v>
      </c>
      <c r="AB43" s="33">
        <v>1</v>
      </c>
      <c r="AC43" s="111">
        <f t="shared" si="13"/>
        <v>665.65321398000026</v>
      </c>
      <c r="AD43" s="112">
        <f t="shared" si="29"/>
        <v>7322.1853537800025</v>
      </c>
      <c r="AE43" s="68">
        <f t="shared" si="30"/>
        <v>37335.090900388859</v>
      </c>
    </row>
    <row r="44" spans="1:31">
      <c r="A44" s="51">
        <v>4</v>
      </c>
      <c r="B44" s="110" t="s">
        <v>22</v>
      </c>
      <c r="C44" s="30">
        <v>2500</v>
      </c>
      <c r="D44" s="88">
        <v>9.5</v>
      </c>
      <c r="E44" s="88">
        <f t="shared" si="14"/>
        <v>48.439550000000004</v>
      </c>
      <c r="F44" s="127">
        <v>4.4000000000000004</v>
      </c>
      <c r="G44" s="106">
        <f t="shared" si="15"/>
        <v>5.7266000000000012</v>
      </c>
      <c r="H44" s="106">
        <f t="shared" si="31"/>
        <v>29.19936074000001</v>
      </c>
      <c r="I44" s="127">
        <v>116</v>
      </c>
      <c r="J44" s="31">
        <f t="shared" si="17"/>
        <v>150.97400000000002</v>
      </c>
      <c r="K44" s="31">
        <f t="shared" si="18"/>
        <v>769.80132860000015</v>
      </c>
      <c r="L44" s="127">
        <v>13.97</v>
      </c>
      <c r="M44" s="68">
        <f t="shared" si="19"/>
        <v>18.181955000000002</v>
      </c>
      <c r="N44" s="68">
        <f t="shared" si="20"/>
        <v>92.707970349500016</v>
      </c>
      <c r="O44" s="128">
        <v>11.4</v>
      </c>
      <c r="P44" s="88">
        <f t="shared" si="21"/>
        <v>14.837100000000001</v>
      </c>
      <c r="Q44" s="88">
        <f t="shared" si="22"/>
        <v>75.65288919000001</v>
      </c>
      <c r="R44" s="127">
        <v>13</v>
      </c>
      <c r="S44" s="31">
        <f t="shared" si="23"/>
        <v>16.919500000000003</v>
      </c>
      <c r="T44" s="31">
        <f t="shared" si="24"/>
        <v>86.270838550000022</v>
      </c>
      <c r="U44" s="31">
        <f t="shared" si="25"/>
        <v>216.13915500000002</v>
      </c>
      <c r="V44" s="31">
        <f t="shared" si="26"/>
        <v>1102.0719374295002</v>
      </c>
      <c r="W44" s="105">
        <f t="shared" si="27"/>
        <v>88.617053550000008</v>
      </c>
      <c r="X44" s="105">
        <f t="shared" si="32"/>
        <v>451.84949434609507</v>
      </c>
      <c r="Y44" s="68">
        <f t="shared" si="12"/>
        <v>304.75620855</v>
      </c>
      <c r="Z44" s="31">
        <f t="shared" si="28"/>
        <v>1553.921431775595</v>
      </c>
      <c r="AA44" s="32">
        <v>36</v>
      </c>
      <c r="AB44" s="33">
        <v>7</v>
      </c>
      <c r="AC44" s="111">
        <f t="shared" si="13"/>
        <v>7679.8564554600007</v>
      </c>
      <c r="AD44" s="112">
        <f t="shared" si="29"/>
        <v>84478.421010060003</v>
      </c>
      <c r="AE44" s="68">
        <f t="shared" si="30"/>
        <v>430747.02088819497</v>
      </c>
    </row>
    <row r="45" spans="1:31">
      <c r="A45" s="51">
        <v>5</v>
      </c>
      <c r="B45" s="110" t="s">
        <v>23</v>
      </c>
      <c r="C45" s="30">
        <v>2500</v>
      </c>
      <c r="D45" s="88">
        <v>9.5</v>
      </c>
      <c r="E45" s="88">
        <f t="shared" si="14"/>
        <v>48.439550000000004</v>
      </c>
      <c r="F45" s="127">
        <v>4.4000000000000004</v>
      </c>
      <c r="G45" s="106">
        <f t="shared" si="15"/>
        <v>5.7266000000000012</v>
      </c>
      <c r="H45" s="106">
        <f t="shared" si="31"/>
        <v>29.19936074000001</v>
      </c>
      <c r="I45" s="127">
        <v>116</v>
      </c>
      <c r="J45" s="31">
        <f t="shared" si="17"/>
        <v>150.97400000000002</v>
      </c>
      <c r="K45" s="31">
        <f t="shared" si="18"/>
        <v>769.80132860000015</v>
      </c>
      <c r="L45" s="127">
        <v>13.97</v>
      </c>
      <c r="M45" s="68">
        <f t="shared" si="19"/>
        <v>18.181955000000002</v>
      </c>
      <c r="N45" s="68">
        <f t="shared" si="20"/>
        <v>92.707970349500016</v>
      </c>
      <c r="O45" s="128">
        <v>11.4</v>
      </c>
      <c r="P45" s="88">
        <f t="shared" si="21"/>
        <v>14.837100000000001</v>
      </c>
      <c r="Q45" s="88">
        <f t="shared" si="22"/>
        <v>75.65288919000001</v>
      </c>
      <c r="R45" s="127">
        <v>13</v>
      </c>
      <c r="S45" s="31">
        <f t="shared" si="23"/>
        <v>16.919500000000003</v>
      </c>
      <c r="T45" s="31">
        <f t="shared" si="24"/>
        <v>86.270838550000022</v>
      </c>
      <c r="U45" s="31">
        <f t="shared" si="25"/>
        <v>216.13915500000002</v>
      </c>
      <c r="V45" s="31">
        <f t="shared" si="26"/>
        <v>1102.0719374295002</v>
      </c>
      <c r="W45" s="105">
        <f t="shared" si="27"/>
        <v>88.617053550000008</v>
      </c>
      <c r="X45" s="105">
        <f t="shared" si="32"/>
        <v>451.84949434609507</v>
      </c>
      <c r="Y45" s="68">
        <f t="shared" si="12"/>
        <v>304.75620855</v>
      </c>
      <c r="Z45" s="31">
        <f t="shared" si="28"/>
        <v>1553.921431775595</v>
      </c>
      <c r="AA45" s="32">
        <v>36</v>
      </c>
      <c r="AB45" s="33">
        <v>7</v>
      </c>
      <c r="AC45" s="111">
        <f t="shared" si="13"/>
        <v>7679.8564554600007</v>
      </c>
      <c r="AD45" s="112">
        <f t="shared" si="29"/>
        <v>84478.421010060003</v>
      </c>
      <c r="AE45" s="68">
        <f t="shared" si="30"/>
        <v>430747.02088819497</v>
      </c>
    </row>
    <row r="46" spans="1:31">
      <c r="A46" s="51">
        <v>6</v>
      </c>
      <c r="B46" s="110" t="s">
        <v>25</v>
      </c>
      <c r="C46" s="30">
        <v>2000</v>
      </c>
      <c r="D46" s="88">
        <v>9.5</v>
      </c>
      <c r="E46" s="88">
        <f t="shared" si="14"/>
        <v>48.439550000000004</v>
      </c>
      <c r="F46" s="128">
        <v>4.4000000000000004</v>
      </c>
      <c r="G46" s="106">
        <f t="shared" si="15"/>
        <v>5.7266000000000012</v>
      </c>
      <c r="H46" s="106">
        <f t="shared" si="31"/>
        <v>29.19936074000001</v>
      </c>
      <c r="I46" s="127">
        <v>52</v>
      </c>
      <c r="J46" s="31">
        <f t="shared" si="17"/>
        <v>67.678000000000011</v>
      </c>
      <c r="K46" s="31">
        <f t="shared" si="18"/>
        <v>345.08335420000009</v>
      </c>
      <c r="L46" s="127">
        <v>13.97</v>
      </c>
      <c r="M46" s="68">
        <f t="shared" si="19"/>
        <v>18.181955000000002</v>
      </c>
      <c r="N46" s="68">
        <f t="shared" si="20"/>
        <v>92.707970349500016</v>
      </c>
      <c r="O46" s="128">
        <v>11.4</v>
      </c>
      <c r="P46" s="88">
        <f t="shared" si="21"/>
        <v>14.837100000000001</v>
      </c>
      <c r="Q46" s="88">
        <f t="shared" si="22"/>
        <v>75.65288919000001</v>
      </c>
      <c r="R46" s="127">
        <v>13</v>
      </c>
      <c r="S46" s="31">
        <f t="shared" si="23"/>
        <v>16.919500000000003</v>
      </c>
      <c r="T46" s="31">
        <f t="shared" si="24"/>
        <v>86.270838550000022</v>
      </c>
      <c r="U46" s="31">
        <f t="shared" si="25"/>
        <v>132.84315500000002</v>
      </c>
      <c r="V46" s="31">
        <f t="shared" si="26"/>
        <v>677.35396302950016</v>
      </c>
      <c r="W46" s="105">
        <f t="shared" si="27"/>
        <v>54.465693550000005</v>
      </c>
      <c r="X46" s="105">
        <f t="shared" si="32"/>
        <v>277.71512484209507</v>
      </c>
      <c r="Y46" s="68">
        <f t="shared" si="12"/>
        <v>187.30884855000002</v>
      </c>
      <c r="Z46" s="31">
        <f t="shared" si="28"/>
        <v>955.06908787159523</v>
      </c>
      <c r="AA46" s="32">
        <v>36</v>
      </c>
      <c r="AB46" s="33">
        <v>28</v>
      </c>
      <c r="AC46" s="111">
        <f t="shared" si="13"/>
        <v>18880.731933840005</v>
      </c>
      <c r="AD46" s="112">
        <f t="shared" si="29"/>
        <v>207688.05127224003</v>
      </c>
      <c r="AE46" s="68">
        <f t="shared" si="30"/>
        <v>1058980.6046320249</v>
      </c>
    </row>
    <row r="47" spans="1:31">
      <c r="A47" s="51">
        <v>7</v>
      </c>
      <c r="B47" s="110" t="s">
        <v>26</v>
      </c>
      <c r="C47" s="30">
        <v>1800</v>
      </c>
      <c r="D47" s="88">
        <v>9.5</v>
      </c>
      <c r="E47" s="88">
        <f t="shared" si="14"/>
        <v>48.439550000000004</v>
      </c>
      <c r="F47" s="128">
        <v>4.4000000000000004</v>
      </c>
      <c r="G47" s="106">
        <f t="shared" si="15"/>
        <v>5.7266000000000012</v>
      </c>
      <c r="H47" s="106">
        <f t="shared" si="31"/>
        <v>29.19936074000001</v>
      </c>
      <c r="I47" s="127">
        <v>52</v>
      </c>
      <c r="J47" s="31">
        <f t="shared" si="17"/>
        <v>67.678000000000011</v>
      </c>
      <c r="K47" s="31">
        <f t="shared" si="18"/>
        <v>345.08335420000009</v>
      </c>
      <c r="L47" s="127">
        <v>13.97</v>
      </c>
      <c r="M47" s="68">
        <f t="shared" si="19"/>
        <v>18.181955000000002</v>
      </c>
      <c r="N47" s="68">
        <f t="shared" si="20"/>
        <v>92.707970349500016</v>
      </c>
      <c r="O47" s="128">
        <v>11.4</v>
      </c>
      <c r="P47" s="88">
        <f t="shared" si="21"/>
        <v>14.837100000000001</v>
      </c>
      <c r="Q47" s="88">
        <f t="shared" si="22"/>
        <v>75.65288919000001</v>
      </c>
      <c r="R47" s="127">
        <v>13</v>
      </c>
      <c r="S47" s="31">
        <f t="shared" si="23"/>
        <v>16.919500000000003</v>
      </c>
      <c r="T47" s="31">
        <f t="shared" si="24"/>
        <v>86.270838550000022</v>
      </c>
      <c r="U47" s="31">
        <f t="shared" si="25"/>
        <v>132.84315500000002</v>
      </c>
      <c r="V47" s="31">
        <f t="shared" si="26"/>
        <v>677.35396302950016</v>
      </c>
      <c r="W47" s="105">
        <f t="shared" si="27"/>
        <v>54.465693550000005</v>
      </c>
      <c r="X47" s="105">
        <f t="shared" si="32"/>
        <v>277.71512484209507</v>
      </c>
      <c r="Y47" s="68">
        <f t="shared" si="12"/>
        <v>187.30884855000002</v>
      </c>
      <c r="Z47" s="31">
        <f t="shared" si="28"/>
        <v>955.06908787159523</v>
      </c>
      <c r="AA47" s="32">
        <v>36</v>
      </c>
      <c r="AB47" s="33">
        <v>24</v>
      </c>
      <c r="AC47" s="111">
        <f t="shared" si="13"/>
        <v>16183.484514720003</v>
      </c>
      <c r="AD47" s="112">
        <f t="shared" si="29"/>
        <v>178018.32966192003</v>
      </c>
      <c r="AE47" s="68">
        <f t="shared" si="30"/>
        <v>907697.66111316415</v>
      </c>
    </row>
    <row r="48" spans="1:31">
      <c r="A48" s="51">
        <v>8</v>
      </c>
      <c r="B48" s="110" t="s">
        <v>34</v>
      </c>
      <c r="C48" s="30">
        <v>1200</v>
      </c>
      <c r="D48" s="88">
        <v>9.5</v>
      </c>
      <c r="E48" s="88">
        <f t="shared" si="14"/>
        <v>48.439550000000004</v>
      </c>
      <c r="F48" s="128">
        <v>4.4000000000000004</v>
      </c>
      <c r="G48" s="106">
        <f t="shared" si="15"/>
        <v>5.7266000000000012</v>
      </c>
      <c r="H48" s="106">
        <f t="shared" si="31"/>
        <v>29.19936074000001</v>
      </c>
      <c r="I48" s="127">
        <v>70</v>
      </c>
      <c r="J48" s="31">
        <f t="shared" si="17"/>
        <v>91.105000000000004</v>
      </c>
      <c r="K48" s="31">
        <f t="shared" si="18"/>
        <v>464.53528450000005</v>
      </c>
      <c r="L48" s="127">
        <v>13.97</v>
      </c>
      <c r="M48" s="68">
        <f t="shared" si="19"/>
        <v>18.181955000000002</v>
      </c>
      <c r="N48" s="68">
        <f t="shared" si="20"/>
        <v>92.707970349500016</v>
      </c>
      <c r="O48" s="128">
        <v>11.4</v>
      </c>
      <c r="P48" s="88">
        <f t="shared" si="21"/>
        <v>14.837100000000001</v>
      </c>
      <c r="Q48" s="88">
        <f t="shared" si="22"/>
        <v>75.65288919000001</v>
      </c>
      <c r="R48" s="127">
        <v>13</v>
      </c>
      <c r="S48" s="31">
        <f t="shared" si="23"/>
        <v>16.919500000000003</v>
      </c>
      <c r="T48" s="31">
        <f t="shared" si="24"/>
        <v>86.270838550000022</v>
      </c>
      <c r="U48" s="31">
        <f t="shared" si="25"/>
        <v>156.27015500000002</v>
      </c>
      <c r="V48" s="31">
        <f t="shared" si="26"/>
        <v>796.80589332950012</v>
      </c>
      <c r="W48" s="105">
        <f t="shared" si="27"/>
        <v>64.070763550000009</v>
      </c>
      <c r="X48" s="105">
        <f t="shared" si="32"/>
        <v>326.69041626509505</v>
      </c>
      <c r="Y48" s="68">
        <f t="shared" si="12"/>
        <v>220.34091855000003</v>
      </c>
      <c r="Z48" s="31">
        <f t="shared" si="28"/>
        <v>1123.4963095945952</v>
      </c>
      <c r="AA48" s="32">
        <v>36</v>
      </c>
      <c r="AB48" s="33">
        <v>12</v>
      </c>
      <c r="AC48" s="111">
        <f t="shared" si="13"/>
        <v>9518.727681360002</v>
      </c>
      <c r="AD48" s="112">
        <f t="shared" si="29"/>
        <v>104706.00449496001</v>
      </c>
      <c r="AE48" s="68">
        <f t="shared" si="30"/>
        <v>533885.44631935167</v>
      </c>
    </row>
    <row r="49" spans="1:31">
      <c r="A49" s="51">
        <v>9</v>
      </c>
      <c r="B49" s="110" t="s">
        <v>33</v>
      </c>
      <c r="C49" s="30">
        <v>2000</v>
      </c>
      <c r="D49" s="88">
        <v>9.5</v>
      </c>
      <c r="E49" s="88">
        <f t="shared" si="14"/>
        <v>48.439550000000004</v>
      </c>
      <c r="F49" s="128">
        <v>4.4000000000000004</v>
      </c>
      <c r="G49" s="106">
        <f t="shared" si="15"/>
        <v>5.7266000000000012</v>
      </c>
      <c r="H49" s="106">
        <f t="shared" si="31"/>
        <v>29.19936074000001</v>
      </c>
      <c r="I49" s="127">
        <v>118</v>
      </c>
      <c r="J49" s="31">
        <f t="shared" si="17"/>
        <v>153.577</v>
      </c>
      <c r="K49" s="31">
        <f t="shared" si="18"/>
        <v>783.0737653000001</v>
      </c>
      <c r="L49" s="127">
        <v>13.97</v>
      </c>
      <c r="M49" s="68">
        <f t="shared" si="19"/>
        <v>18.181955000000002</v>
      </c>
      <c r="N49" s="68">
        <f t="shared" si="20"/>
        <v>92.707970349500016</v>
      </c>
      <c r="O49" s="128">
        <v>11.4</v>
      </c>
      <c r="P49" s="88">
        <f t="shared" si="21"/>
        <v>14.837100000000001</v>
      </c>
      <c r="Q49" s="88">
        <f t="shared" si="22"/>
        <v>75.65288919000001</v>
      </c>
      <c r="R49" s="127">
        <v>13</v>
      </c>
      <c r="S49" s="31">
        <f t="shared" si="23"/>
        <v>16.919500000000003</v>
      </c>
      <c r="T49" s="31">
        <f t="shared" si="24"/>
        <v>86.270838550000022</v>
      </c>
      <c r="U49" s="31">
        <f t="shared" si="25"/>
        <v>218.74215499999997</v>
      </c>
      <c r="V49" s="31">
        <f t="shared" si="26"/>
        <v>1115.3443741295</v>
      </c>
      <c r="W49" s="105">
        <f t="shared" si="27"/>
        <v>89.684283549999975</v>
      </c>
      <c r="X49" s="105">
        <f t="shared" si="32"/>
        <v>457.29119339309489</v>
      </c>
      <c r="Y49" s="68">
        <f t="shared" si="12"/>
        <v>308.42643854999994</v>
      </c>
      <c r="Z49" s="31">
        <f t="shared" si="28"/>
        <v>1572.6355675225948</v>
      </c>
      <c r="AA49" s="32">
        <v>36</v>
      </c>
      <c r="AB49" s="33">
        <v>12</v>
      </c>
      <c r="AC49" s="111">
        <f t="shared" si="13"/>
        <v>13324.022145359999</v>
      </c>
      <c r="AD49" s="112">
        <f t="shared" si="29"/>
        <v>146564.24359895999</v>
      </c>
      <c r="AE49" s="68">
        <f t="shared" si="30"/>
        <v>747316.42168673722</v>
      </c>
    </row>
    <row r="50" spans="1:31">
      <c r="A50" s="96" t="s">
        <v>29</v>
      </c>
      <c r="B50" s="96"/>
      <c r="C50" s="96"/>
      <c r="D50" s="96"/>
      <c r="E50" s="96"/>
      <c r="F50" s="96"/>
      <c r="G50" s="96"/>
      <c r="H50" s="96"/>
      <c r="I50" s="96"/>
      <c r="J50" s="96"/>
      <c r="K50" s="96"/>
      <c r="L50" s="129"/>
      <c r="M50" s="129"/>
      <c r="N50" s="129"/>
      <c r="O50" s="96"/>
      <c r="P50" s="96"/>
      <c r="Q50" s="96"/>
      <c r="R50" s="96"/>
      <c r="S50" s="96"/>
      <c r="T50" s="96"/>
      <c r="U50" s="96"/>
      <c r="V50" s="96"/>
      <c r="W50" s="96"/>
      <c r="X50" s="96"/>
      <c r="Y50" s="96"/>
      <c r="Z50" s="96"/>
      <c r="AA50" s="96"/>
      <c r="AB50" s="33">
        <v>166</v>
      </c>
      <c r="AC50" s="127">
        <f>SUM(AC41:AC49)</f>
        <v>123549.78583908004</v>
      </c>
      <c r="AD50" s="127">
        <f t="shared" ref="AD50:AE50" si="33">SUM(AD41:AD49)</f>
        <v>1359047.6442298801</v>
      </c>
      <c r="AE50" s="127">
        <f t="shared" si="33"/>
        <v>6929648.0331637375</v>
      </c>
    </row>
  </sheetData>
  <protectedRanges>
    <protectedRange sqref="D23:E33 I23:T33 J41:K49 M41:N49 P41:Q49 S41:T49 W41:X49 E41:E49 E34:E37 J34:K37 M34:N37 P34:Q37 S34:T37 W23:X37" name="Range1_1_2"/>
    <protectedRange sqref="F23:H33 G41:H49 G34:H37" name="Range1_1_1_1"/>
    <protectedRange sqref="I41:I49 D41:D49 L41:L49 O41:O49 R41:R49" name="Range1_1_8"/>
    <protectedRange sqref="F41:F49" name="Range1_1_1_7"/>
  </protectedRanges>
  <pageMargins left="0.7" right="0.7" top="0.75" bottom="0.75" header="0.3" footer="0.3"/>
  <pageSetup orientation="portrait" r:id="rId1"/>
  <headerFooter>
    <oddHeader>&amp;CDEMO Template&amp;Rhttps://scloud.work</oddHeader>
  </headerFooter>
  <ignoredErrors>
    <ignoredError sqref="U23 U24:U33 W23:W33 Y23:Y33 U41:U49 W41:W49 Y41:Y49 Y5:Y12" formula="1"/>
    <ignoredError sqref="AB13 AB34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2A239-C437-43A0-924A-7D574D36D789}">
  <dimension ref="A1:Q17"/>
  <sheetViews>
    <sheetView zoomScaleNormal="100" workbookViewId="0">
      <selection activeCell="J3" sqref="J3:Q3"/>
    </sheetView>
  </sheetViews>
  <sheetFormatPr defaultRowHeight="14.5"/>
  <cols>
    <col min="1" max="1" width="4.54296875" bestFit="1" customWidth="1"/>
    <col min="2" max="2" width="19.54296875" bestFit="1" customWidth="1"/>
    <col min="3" max="3" width="5" bestFit="1" customWidth="1"/>
    <col min="4" max="4" width="6.54296875" hidden="1" customWidth="1"/>
    <col min="5" max="6" width="8.453125" hidden="1" customWidth="1"/>
    <col min="7" max="7" width="6.90625" hidden="1" customWidth="1"/>
    <col min="8" max="8" width="8" hidden="1" customWidth="1"/>
    <col min="9" max="9" width="8.453125" hidden="1" customWidth="1"/>
    <col min="10" max="10" width="7.453125" bestFit="1" customWidth="1"/>
    <col min="11" max="11" width="6.54296875" bestFit="1" customWidth="1"/>
    <col min="12" max="12" width="8" bestFit="1" customWidth="1"/>
    <col min="13" max="13" width="4.54296875" bestFit="1" customWidth="1"/>
    <col min="14" max="14" width="4.453125" bestFit="1" customWidth="1"/>
    <col min="15" max="15" width="9.54296875" bestFit="1" customWidth="1"/>
    <col min="16" max="16" width="16" customWidth="1"/>
    <col min="17" max="17" width="13.54296875" customWidth="1"/>
  </cols>
  <sheetData>
    <row r="1" spans="1:17" ht="53" thickBo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4" t="s">
        <v>10</v>
      </c>
      <c r="H1" s="3" t="s">
        <v>6</v>
      </c>
      <c r="I1" s="3" t="s">
        <v>7</v>
      </c>
      <c r="J1" s="4" t="s">
        <v>8</v>
      </c>
      <c r="K1" s="4" t="s">
        <v>9</v>
      </c>
      <c r="L1" s="4" t="s">
        <v>42</v>
      </c>
      <c r="M1" s="4" t="s">
        <v>12</v>
      </c>
      <c r="N1" s="4" t="s">
        <v>13</v>
      </c>
      <c r="O1" s="60" t="s">
        <v>38</v>
      </c>
      <c r="P1" s="5" t="s">
        <v>14</v>
      </c>
      <c r="Q1" s="5" t="s">
        <v>14</v>
      </c>
    </row>
    <row r="2" spans="1:17" ht="32" thickBot="1">
      <c r="A2" s="6"/>
      <c r="B2" s="7"/>
      <c r="C2" s="8" t="s">
        <v>15</v>
      </c>
      <c r="D2" s="9" t="s">
        <v>16</v>
      </c>
      <c r="E2" s="9" t="s">
        <v>16</v>
      </c>
      <c r="F2" s="9" t="s">
        <v>16</v>
      </c>
      <c r="G2" s="10" t="s">
        <v>16</v>
      </c>
      <c r="H2" s="9" t="s">
        <v>16</v>
      </c>
      <c r="I2" s="9" t="s">
        <v>16</v>
      </c>
      <c r="J2" s="10" t="s">
        <v>16</v>
      </c>
      <c r="K2" s="10" t="s">
        <v>16</v>
      </c>
      <c r="L2" s="10" t="s">
        <v>16</v>
      </c>
      <c r="M2" s="11" t="s">
        <v>17</v>
      </c>
      <c r="N2" s="11" t="s">
        <v>18</v>
      </c>
      <c r="O2" s="61" t="s">
        <v>39</v>
      </c>
      <c r="P2" s="12" t="s">
        <v>19</v>
      </c>
      <c r="Q2" s="12" t="s">
        <v>32</v>
      </c>
    </row>
    <row r="3" spans="1:17" ht="15" thickBot="1">
      <c r="A3" s="13"/>
      <c r="B3" s="14"/>
      <c r="C3" s="15">
        <v>0</v>
      </c>
      <c r="D3" s="15">
        <v>1</v>
      </c>
      <c r="E3" s="15">
        <v>2</v>
      </c>
      <c r="F3" s="15">
        <v>3</v>
      </c>
      <c r="G3" s="19">
        <v>4</v>
      </c>
      <c r="H3" s="15">
        <v>5</v>
      </c>
      <c r="I3" s="16">
        <v>6</v>
      </c>
      <c r="J3" s="17" t="s">
        <v>31</v>
      </c>
      <c r="K3" s="18" t="s">
        <v>40</v>
      </c>
      <c r="L3" s="20" t="s">
        <v>41</v>
      </c>
      <c r="M3" s="18">
        <v>10</v>
      </c>
      <c r="N3" s="19">
        <v>11</v>
      </c>
      <c r="O3" s="19" t="s">
        <v>43</v>
      </c>
      <c r="P3" s="21" t="s">
        <v>49</v>
      </c>
      <c r="Q3" s="21" t="s">
        <v>50</v>
      </c>
    </row>
    <row r="4" spans="1:17" ht="15" thickBot="1">
      <c r="A4" s="22">
        <v>1</v>
      </c>
      <c r="B4" s="55" t="s">
        <v>20</v>
      </c>
      <c r="C4" s="23">
        <v>1500</v>
      </c>
      <c r="D4" s="46">
        <v>4.1500000000000004</v>
      </c>
      <c r="E4" s="47">
        <v>3.9479999999999995</v>
      </c>
      <c r="F4" s="25">
        <v>63.449999999999996</v>
      </c>
      <c r="G4" s="25">
        <v>12.69</v>
      </c>
      <c r="H4" s="24">
        <v>13.395</v>
      </c>
      <c r="I4" s="43">
        <v>12.69</v>
      </c>
      <c r="J4" s="42">
        <f>SUM(D4:I4)</f>
        <v>110.32299999999999</v>
      </c>
      <c r="K4" s="41">
        <f>0.41*J4</f>
        <v>45.232429999999994</v>
      </c>
      <c r="L4" s="25">
        <f t="shared" ref="L4:L11" si="0">J4+K4</f>
        <v>155.55543</v>
      </c>
      <c r="M4" s="26">
        <v>36</v>
      </c>
      <c r="N4" s="27">
        <v>17</v>
      </c>
      <c r="O4" s="62">
        <f>L4*M4*N4*0.2</f>
        <v>19039.984632</v>
      </c>
      <c r="P4" s="28">
        <f t="shared" ref="P4:P11" si="1">(L4*M4*N4)+O4</f>
        <v>114239.90779199998</v>
      </c>
      <c r="Q4" s="28">
        <f>P4*5.2</f>
        <v>594047.52051839989</v>
      </c>
    </row>
    <row r="5" spans="1:17" ht="15" thickBot="1">
      <c r="A5" s="29">
        <v>2</v>
      </c>
      <c r="B5" s="56" t="s">
        <v>35</v>
      </c>
      <c r="C5" s="30">
        <v>1500</v>
      </c>
      <c r="D5" s="46">
        <v>4.1500000000000004</v>
      </c>
      <c r="E5" s="47">
        <v>3.9479999999999995</v>
      </c>
      <c r="F5" s="25">
        <v>56.4</v>
      </c>
      <c r="G5" s="31">
        <v>12.69</v>
      </c>
      <c r="H5" s="24">
        <v>13.395</v>
      </c>
      <c r="I5" s="44">
        <v>12.69</v>
      </c>
      <c r="J5" s="42">
        <f t="shared" ref="J5:J11" si="2">SUM(D5:I5)</f>
        <v>103.27299999999998</v>
      </c>
      <c r="K5" s="41">
        <f t="shared" ref="K5:K11" si="3">0.41*J5</f>
        <v>42.341929999999991</v>
      </c>
      <c r="L5" s="64">
        <f t="shared" si="0"/>
        <v>145.61492999999996</v>
      </c>
      <c r="M5" s="32">
        <v>36</v>
      </c>
      <c r="N5" s="33">
        <v>72</v>
      </c>
      <c r="O5" s="62">
        <f t="shared" ref="O5:O11" si="4">L5*M5*N5*0.2</f>
        <v>75486.779711999974</v>
      </c>
      <c r="P5" s="63">
        <f t="shared" si="1"/>
        <v>452920.67827199987</v>
      </c>
      <c r="Q5" s="28">
        <f t="shared" ref="Q5:Q12" si="5">P5*5.2</f>
        <v>2355187.5270143994</v>
      </c>
    </row>
    <row r="6" spans="1:17" ht="15" thickBot="1">
      <c r="A6" s="29">
        <v>3</v>
      </c>
      <c r="B6" s="56" t="s">
        <v>37</v>
      </c>
      <c r="C6" s="30">
        <v>2500</v>
      </c>
      <c r="D6" s="48">
        <v>9.5</v>
      </c>
      <c r="E6" s="49">
        <v>4.7939999999999996</v>
      </c>
      <c r="F6" s="31">
        <v>117.02999999999999</v>
      </c>
      <c r="G6" s="31">
        <v>14.1</v>
      </c>
      <c r="H6" s="24">
        <v>13.395</v>
      </c>
      <c r="I6" s="44">
        <v>12.69</v>
      </c>
      <c r="J6" s="42">
        <f t="shared" si="2"/>
        <v>171.50899999999999</v>
      </c>
      <c r="K6" s="41">
        <f t="shared" si="3"/>
        <v>70.318689999999989</v>
      </c>
      <c r="L6" s="64">
        <f t="shared" si="0"/>
        <v>241.82768999999996</v>
      </c>
      <c r="M6" s="32">
        <v>36</v>
      </c>
      <c r="N6" s="33">
        <v>4</v>
      </c>
      <c r="O6" s="62">
        <f t="shared" si="4"/>
        <v>6964.6374719999994</v>
      </c>
      <c r="P6" s="63">
        <f t="shared" si="1"/>
        <v>41787.824831999998</v>
      </c>
      <c r="Q6" s="28">
        <f t="shared" si="5"/>
        <v>217296.68912639999</v>
      </c>
    </row>
    <row r="7" spans="1:17" ht="15" thickBot="1">
      <c r="A7" s="22">
        <v>4</v>
      </c>
      <c r="B7" s="56" t="s">
        <v>25</v>
      </c>
      <c r="C7" s="30">
        <v>2000</v>
      </c>
      <c r="D7" s="48">
        <v>9.5</v>
      </c>
      <c r="E7" s="49">
        <v>4.7939999999999996</v>
      </c>
      <c r="F7" s="31">
        <v>45.12</v>
      </c>
      <c r="G7" s="31">
        <v>14.1</v>
      </c>
      <c r="H7" s="24">
        <v>13.395</v>
      </c>
      <c r="I7" s="44">
        <v>12.69</v>
      </c>
      <c r="J7" s="42">
        <f t="shared" si="2"/>
        <v>99.59899999999999</v>
      </c>
      <c r="K7" s="41">
        <f t="shared" si="3"/>
        <v>40.835589999999996</v>
      </c>
      <c r="L7" s="64">
        <f t="shared" si="0"/>
        <v>140.43458999999999</v>
      </c>
      <c r="M7" s="32">
        <v>36</v>
      </c>
      <c r="N7" s="33">
        <v>65</v>
      </c>
      <c r="O7" s="62">
        <f t="shared" si="4"/>
        <v>65723.388120000003</v>
      </c>
      <c r="P7" s="63">
        <f t="shared" si="1"/>
        <v>394340.32871999999</v>
      </c>
      <c r="Q7" s="28">
        <f t="shared" si="5"/>
        <v>2050569.7093440001</v>
      </c>
    </row>
    <row r="8" spans="1:17" ht="15" thickBot="1">
      <c r="A8" s="29">
        <v>5</v>
      </c>
      <c r="B8" s="56" t="s">
        <v>26</v>
      </c>
      <c r="C8" s="30">
        <v>1800</v>
      </c>
      <c r="D8" s="48">
        <v>9.5</v>
      </c>
      <c r="E8" s="49">
        <v>4.7939999999999996</v>
      </c>
      <c r="F8" s="31">
        <v>50.76</v>
      </c>
      <c r="G8" s="31">
        <v>14.1</v>
      </c>
      <c r="H8" s="24">
        <v>13.395</v>
      </c>
      <c r="I8" s="44">
        <v>12.69</v>
      </c>
      <c r="J8" s="42">
        <f t="shared" si="2"/>
        <v>105.23899999999999</v>
      </c>
      <c r="K8" s="41">
        <f t="shared" si="3"/>
        <v>43.147989999999993</v>
      </c>
      <c r="L8" s="64">
        <f t="shared" si="0"/>
        <v>148.38698999999997</v>
      </c>
      <c r="M8" s="32">
        <v>36</v>
      </c>
      <c r="N8" s="33">
        <v>31</v>
      </c>
      <c r="O8" s="62">
        <f t="shared" si="4"/>
        <v>33119.976167999994</v>
      </c>
      <c r="P8" s="63">
        <f t="shared" si="1"/>
        <v>198719.85700799996</v>
      </c>
      <c r="Q8" s="28">
        <f t="shared" si="5"/>
        <v>1033343.2564415998</v>
      </c>
    </row>
    <row r="9" spans="1:17" ht="15" thickBot="1">
      <c r="A9" s="29">
        <v>6</v>
      </c>
      <c r="B9" s="57" t="s">
        <v>36</v>
      </c>
      <c r="C9" s="30">
        <v>2000</v>
      </c>
      <c r="D9" s="48">
        <v>9.5</v>
      </c>
      <c r="E9" s="49">
        <v>4.7939999999999996</v>
      </c>
      <c r="F9" s="31">
        <v>57.809999999999995</v>
      </c>
      <c r="G9" s="31">
        <v>14.1</v>
      </c>
      <c r="H9" s="24">
        <v>13.395</v>
      </c>
      <c r="I9" s="44">
        <v>12.69</v>
      </c>
      <c r="J9" s="42">
        <f t="shared" si="2"/>
        <v>112.28899999999999</v>
      </c>
      <c r="K9" s="41">
        <f t="shared" si="3"/>
        <v>46.038489999999989</v>
      </c>
      <c r="L9" s="64">
        <f t="shared" si="0"/>
        <v>158.32748999999998</v>
      </c>
      <c r="M9" s="32">
        <v>36</v>
      </c>
      <c r="N9" s="34">
        <v>6</v>
      </c>
      <c r="O9" s="62">
        <f t="shared" si="4"/>
        <v>6839.7475679999989</v>
      </c>
      <c r="P9" s="63">
        <f t="shared" si="1"/>
        <v>41038.485407999993</v>
      </c>
      <c r="Q9" s="28">
        <f t="shared" si="5"/>
        <v>213400.12412159998</v>
      </c>
    </row>
    <row r="10" spans="1:17" ht="15" thickBot="1">
      <c r="A10" s="22">
        <v>7</v>
      </c>
      <c r="B10" s="57" t="s">
        <v>27</v>
      </c>
      <c r="C10" s="30">
        <v>1500</v>
      </c>
      <c r="D10" s="48">
        <v>9.5</v>
      </c>
      <c r="E10" s="49">
        <v>3.9479999999999995</v>
      </c>
      <c r="F10" s="31">
        <v>57.81</v>
      </c>
      <c r="G10" s="31">
        <v>14.1</v>
      </c>
      <c r="H10" s="24">
        <v>13.395</v>
      </c>
      <c r="I10" s="44">
        <v>12.69</v>
      </c>
      <c r="J10" s="42">
        <f t="shared" si="2"/>
        <v>111.443</v>
      </c>
      <c r="K10" s="41">
        <f t="shared" si="3"/>
        <v>45.691629999999996</v>
      </c>
      <c r="L10" s="64">
        <f t="shared" si="0"/>
        <v>157.13462999999999</v>
      </c>
      <c r="M10" s="32">
        <v>36</v>
      </c>
      <c r="N10" s="33">
        <v>9</v>
      </c>
      <c r="O10" s="62">
        <f t="shared" si="4"/>
        <v>10182.324024000001</v>
      </c>
      <c r="P10" s="63">
        <f t="shared" si="1"/>
        <v>61093.944144000001</v>
      </c>
      <c r="Q10" s="28">
        <f t="shared" si="5"/>
        <v>317688.50954880001</v>
      </c>
    </row>
    <row r="11" spans="1:17">
      <c r="A11" s="29">
        <v>8</v>
      </c>
      <c r="B11" s="59" t="s">
        <v>33</v>
      </c>
      <c r="C11" s="30">
        <v>2000</v>
      </c>
      <c r="D11" s="49">
        <v>9.5</v>
      </c>
      <c r="E11" s="49">
        <v>3.9479999999999995</v>
      </c>
      <c r="F11" s="31">
        <v>42.3</v>
      </c>
      <c r="G11" s="31">
        <v>14.1</v>
      </c>
      <c r="H11" s="24">
        <v>13.395</v>
      </c>
      <c r="I11" s="44">
        <v>12.69</v>
      </c>
      <c r="J11" s="42">
        <f t="shared" si="2"/>
        <v>95.932999999999993</v>
      </c>
      <c r="K11" s="41">
        <f t="shared" si="3"/>
        <v>39.332529999999991</v>
      </c>
      <c r="L11" s="64">
        <f t="shared" si="0"/>
        <v>135.26552999999998</v>
      </c>
      <c r="M11" s="32">
        <v>36</v>
      </c>
      <c r="N11" s="33">
        <v>6</v>
      </c>
      <c r="O11" s="62">
        <f t="shared" si="4"/>
        <v>5843.4708959999989</v>
      </c>
      <c r="P11" s="63">
        <f t="shared" si="1"/>
        <v>35060.825375999993</v>
      </c>
      <c r="Q11" s="28">
        <f t="shared" si="5"/>
        <v>182316.29195519997</v>
      </c>
    </row>
    <row r="12" spans="1:17" ht="15" thickBot="1">
      <c r="A12" s="36" t="s">
        <v>29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8"/>
      <c r="N12" s="39">
        <f>SUM(N4:N11)</f>
        <v>210</v>
      </c>
      <c r="O12" s="62">
        <f>P12*10/100</f>
        <v>133920.18515519999</v>
      </c>
      <c r="P12" s="40">
        <f>SUM(P4:P11)</f>
        <v>1339201.8515519998</v>
      </c>
      <c r="Q12" s="28">
        <f t="shared" si="5"/>
        <v>6963849.6280703992</v>
      </c>
    </row>
    <row r="14" spans="1:17">
      <c r="P14" s="77">
        <v>1700000</v>
      </c>
    </row>
    <row r="15" spans="1:17">
      <c r="B15" t="s">
        <v>44</v>
      </c>
    </row>
    <row r="17" spans="16:16">
      <c r="P17" s="78"/>
    </row>
  </sheetData>
  <protectedRanges>
    <protectedRange sqref="D4:D11 F4:I11 K4:K11" name="Range1_1"/>
    <protectedRange sqref="E4:E11" name="Range1_1_1"/>
  </protectedRanges>
  <pageMargins left="0.7" right="0.7" top="0.75" bottom="0.75" header="0.3" footer="0.3"/>
  <pageSetup orientation="portrait" r:id="rId1"/>
  <headerFooter>
    <oddHeader>&amp;CDEMO Template&amp;Rhttps://scloud.work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A3F86-AE4F-4FF9-9C73-7F07090A1E8A}">
  <dimension ref="A1:Q19"/>
  <sheetViews>
    <sheetView zoomScaleNormal="100" workbookViewId="0">
      <selection activeCell="N15" sqref="N15"/>
    </sheetView>
  </sheetViews>
  <sheetFormatPr defaultRowHeight="14.5"/>
  <cols>
    <col min="1" max="1" width="4.54296875" customWidth="1"/>
    <col min="2" max="2" width="25.453125" customWidth="1"/>
    <col min="4" max="6" width="0" hidden="1" customWidth="1"/>
    <col min="7" max="7" width="8.54296875" hidden="1" customWidth="1"/>
    <col min="8" max="9" width="0" hidden="1" customWidth="1"/>
    <col min="16" max="16" width="16.90625" customWidth="1"/>
  </cols>
  <sheetData>
    <row r="1" spans="1:17" ht="53" thickBo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65" t="s">
        <v>10</v>
      </c>
      <c r="H1" s="3" t="s">
        <v>6</v>
      </c>
      <c r="I1" s="3" t="s">
        <v>7</v>
      </c>
      <c r="J1" s="4" t="s">
        <v>8</v>
      </c>
      <c r="K1" s="4" t="s">
        <v>9</v>
      </c>
      <c r="L1" s="4" t="s">
        <v>47</v>
      </c>
      <c r="M1" s="4" t="s">
        <v>12</v>
      </c>
      <c r="N1" s="4" t="s">
        <v>13</v>
      </c>
      <c r="O1" s="70" t="s">
        <v>38</v>
      </c>
      <c r="P1" s="5" t="s">
        <v>14</v>
      </c>
      <c r="Q1" s="71" t="s">
        <v>14</v>
      </c>
    </row>
    <row r="2" spans="1:17" ht="42.5" thickBot="1">
      <c r="A2" s="6"/>
      <c r="B2" s="7"/>
      <c r="C2" s="8" t="s">
        <v>15</v>
      </c>
      <c r="D2" s="9" t="s">
        <v>16</v>
      </c>
      <c r="E2" s="9" t="s">
        <v>16</v>
      </c>
      <c r="F2" s="9" t="s">
        <v>16</v>
      </c>
      <c r="G2" s="66" t="s">
        <v>16</v>
      </c>
      <c r="H2" s="9" t="s">
        <v>16</v>
      </c>
      <c r="I2" s="9" t="s">
        <v>16</v>
      </c>
      <c r="J2" s="10" t="s">
        <v>16</v>
      </c>
      <c r="K2" s="10" t="s">
        <v>16</v>
      </c>
      <c r="L2" s="10" t="s">
        <v>16</v>
      </c>
      <c r="M2" s="11" t="s">
        <v>17</v>
      </c>
      <c r="N2" s="11" t="s">
        <v>18</v>
      </c>
      <c r="O2" s="72" t="s">
        <v>39</v>
      </c>
      <c r="P2" s="12" t="s">
        <v>19</v>
      </c>
      <c r="Q2" s="73" t="s">
        <v>32</v>
      </c>
    </row>
    <row r="3" spans="1:17" ht="15" thickBot="1">
      <c r="A3" s="13"/>
      <c r="B3" s="14"/>
      <c r="C3" s="15">
        <v>0</v>
      </c>
      <c r="D3" s="15">
        <v>1</v>
      </c>
      <c r="E3" s="15">
        <v>3</v>
      </c>
      <c r="F3" s="15">
        <v>5</v>
      </c>
      <c r="G3" s="67">
        <v>10</v>
      </c>
      <c r="H3" s="15">
        <v>6</v>
      </c>
      <c r="I3" s="16">
        <v>7</v>
      </c>
      <c r="J3" s="17" t="s">
        <v>31</v>
      </c>
      <c r="K3" s="18" t="s">
        <v>40</v>
      </c>
      <c r="L3" s="20" t="s">
        <v>41</v>
      </c>
      <c r="M3" s="18">
        <v>10</v>
      </c>
      <c r="N3" s="19">
        <v>11</v>
      </c>
      <c r="O3" s="19" t="s">
        <v>43</v>
      </c>
      <c r="P3" s="21" t="s">
        <v>49</v>
      </c>
      <c r="Q3" s="21" t="s">
        <v>50</v>
      </c>
    </row>
    <row r="4" spans="1:17" ht="15" thickBot="1">
      <c r="A4" s="22">
        <v>1</v>
      </c>
      <c r="B4" s="55" t="s">
        <v>20</v>
      </c>
      <c r="C4" s="23">
        <v>1500</v>
      </c>
      <c r="D4" s="46">
        <v>4.1500000000000004</v>
      </c>
      <c r="E4" s="47">
        <v>3.9479999999999995</v>
      </c>
      <c r="F4" s="25">
        <v>63.449999999999996</v>
      </c>
      <c r="G4" s="64">
        <v>12.69</v>
      </c>
      <c r="H4" s="24">
        <v>13.395</v>
      </c>
      <c r="I4" s="43">
        <v>12.69</v>
      </c>
      <c r="J4" s="42">
        <f>SUM(D4:I4)</f>
        <v>110.32299999999999</v>
      </c>
      <c r="K4" s="41">
        <f>0.38*J4</f>
        <v>41.922739999999997</v>
      </c>
      <c r="L4" s="25">
        <f t="shared" ref="L4:L14" si="0">J4+K4</f>
        <v>152.24573999999998</v>
      </c>
      <c r="M4" s="26">
        <v>36</v>
      </c>
      <c r="N4" s="27">
        <v>33</v>
      </c>
      <c r="O4" s="74">
        <f t="shared" ref="O4:O14" si="1">L4*M4*N4*0.2</f>
        <v>36173.587824000002</v>
      </c>
      <c r="P4" s="28">
        <f t="shared" ref="P4:P14" si="2">(L4*M4*N4)+O4</f>
        <v>217041.52694399998</v>
      </c>
      <c r="Q4" s="63">
        <f t="shared" ref="Q4:Q14" si="3">P4*5.2</f>
        <v>1128615.9401087998</v>
      </c>
    </row>
    <row r="5" spans="1:17" ht="15" thickBot="1">
      <c r="A5" s="29">
        <v>2</v>
      </c>
      <c r="B5" s="56" t="s">
        <v>30</v>
      </c>
      <c r="C5" s="30">
        <v>1500</v>
      </c>
      <c r="D5" s="46">
        <v>4.1500000000000004</v>
      </c>
      <c r="E5" s="47">
        <v>3.9479999999999995</v>
      </c>
      <c r="F5" s="25">
        <v>56.4</v>
      </c>
      <c r="G5" s="68">
        <v>12.69</v>
      </c>
      <c r="H5" s="24">
        <v>13.395</v>
      </c>
      <c r="I5" s="44">
        <v>12.69</v>
      </c>
      <c r="J5" s="42">
        <f t="shared" ref="J5:J14" si="4">SUM(D5:I5)</f>
        <v>103.27299999999998</v>
      </c>
      <c r="K5" s="41">
        <f>0.38*J5</f>
        <v>39.243739999999995</v>
      </c>
      <c r="L5" s="64">
        <f t="shared" si="0"/>
        <v>142.51673999999997</v>
      </c>
      <c r="M5" s="32">
        <v>36</v>
      </c>
      <c r="N5" s="33">
        <v>56</v>
      </c>
      <c r="O5" s="74">
        <f t="shared" si="1"/>
        <v>57462.749567999999</v>
      </c>
      <c r="P5" s="75">
        <f t="shared" si="2"/>
        <v>344776.49740799994</v>
      </c>
      <c r="Q5" s="63">
        <f t="shared" si="3"/>
        <v>1792837.7865215996</v>
      </c>
    </row>
    <row r="6" spans="1:17" ht="15" thickBot="1">
      <c r="A6" s="29">
        <v>3</v>
      </c>
      <c r="B6" s="56" t="s">
        <v>21</v>
      </c>
      <c r="C6" s="30">
        <v>1500</v>
      </c>
      <c r="D6" s="46">
        <v>4.1500000000000004</v>
      </c>
      <c r="E6" s="47">
        <v>3.9479999999999995</v>
      </c>
      <c r="F6" s="25">
        <v>56.4</v>
      </c>
      <c r="G6" s="68">
        <v>12.69</v>
      </c>
      <c r="H6" s="24">
        <v>13.395</v>
      </c>
      <c r="I6" s="44">
        <v>12.69</v>
      </c>
      <c r="J6" s="42">
        <f t="shared" si="4"/>
        <v>103.27299999999998</v>
      </c>
      <c r="K6" s="41">
        <f t="shared" ref="K6:K14" si="5">0.38*J6</f>
        <v>39.243739999999995</v>
      </c>
      <c r="L6" s="64">
        <f t="shared" si="0"/>
        <v>142.51673999999997</v>
      </c>
      <c r="M6" s="32">
        <v>36</v>
      </c>
      <c r="N6" s="33">
        <v>1</v>
      </c>
      <c r="O6" s="74">
        <f t="shared" si="1"/>
        <v>1026.1205279999999</v>
      </c>
      <c r="P6" s="75">
        <f t="shared" si="2"/>
        <v>6156.7231679999986</v>
      </c>
      <c r="Q6" s="63">
        <f t="shared" si="3"/>
        <v>32014.960473599993</v>
      </c>
    </row>
    <row r="7" spans="1:17" ht="15" thickBot="1">
      <c r="A7" s="29">
        <v>4</v>
      </c>
      <c r="B7" s="56" t="s">
        <v>22</v>
      </c>
      <c r="C7" s="30">
        <v>2500</v>
      </c>
      <c r="D7" s="48">
        <v>9.5</v>
      </c>
      <c r="E7" s="49">
        <v>4.7939999999999996</v>
      </c>
      <c r="F7" s="31">
        <v>117.02999999999999</v>
      </c>
      <c r="G7" s="68">
        <v>14.1</v>
      </c>
      <c r="H7" s="24">
        <v>13.395</v>
      </c>
      <c r="I7" s="44">
        <v>12.69</v>
      </c>
      <c r="J7" s="42">
        <f t="shared" si="4"/>
        <v>171.50899999999999</v>
      </c>
      <c r="K7" s="41">
        <f t="shared" si="5"/>
        <v>65.173419999999993</v>
      </c>
      <c r="L7" s="64">
        <f t="shared" si="0"/>
        <v>236.68241999999998</v>
      </c>
      <c r="M7" s="32">
        <v>36</v>
      </c>
      <c r="N7" s="33">
        <v>11</v>
      </c>
      <c r="O7" s="74">
        <f t="shared" si="1"/>
        <v>18745.247664000002</v>
      </c>
      <c r="P7" s="75">
        <f t="shared" si="2"/>
        <v>112471.485984</v>
      </c>
      <c r="Q7" s="63">
        <f t="shared" si="3"/>
        <v>584851.72711680003</v>
      </c>
    </row>
    <row r="8" spans="1:17" ht="15" thickBot="1">
      <c r="A8" s="29">
        <v>5</v>
      </c>
      <c r="B8" s="56" t="s">
        <v>23</v>
      </c>
      <c r="C8" s="30">
        <v>2500</v>
      </c>
      <c r="D8" s="48">
        <v>9.5</v>
      </c>
      <c r="E8" s="49">
        <v>4.7939999999999996</v>
      </c>
      <c r="F8" s="31">
        <v>117.02999999999999</v>
      </c>
      <c r="G8" s="68">
        <v>14.1</v>
      </c>
      <c r="H8" s="24">
        <v>13.395</v>
      </c>
      <c r="I8" s="44">
        <v>12.69</v>
      </c>
      <c r="J8" s="42">
        <f t="shared" si="4"/>
        <v>171.50899999999999</v>
      </c>
      <c r="K8" s="41">
        <f t="shared" si="5"/>
        <v>65.173419999999993</v>
      </c>
      <c r="L8" s="64">
        <f t="shared" si="0"/>
        <v>236.68241999999998</v>
      </c>
      <c r="M8" s="32">
        <v>36</v>
      </c>
      <c r="N8" s="33">
        <v>22</v>
      </c>
      <c r="O8" s="74">
        <f t="shared" si="1"/>
        <v>37490.495328000005</v>
      </c>
      <c r="P8" s="75">
        <f t="shared" si="2"/>
        <v>224942.971968</v>
      </c>
      <c r="Q8" s="63">
        <f t="shared" si="3"/>
        <v>1169703.4542336001</v>
      </c>
    </row>
    <row r="9" spans="1:17" ht="15" thickBot="1">
      <c r="A9" s="29">
        <v>6</v>
      </c>
      <c r="B9" s="56" t="s">
        <v>24</v>
      </c>
      <c r="C9" s="30">
        <v>1500</v>
      </c>
      <c r="D9" s="48">
        <v>9.5</v>
      </c>
      <c r="E9" s="49">
        <v>4.7939999999999996</v>
      </c>
      <c r="F9" s="31">
        <v>73.319999999999993</v>
      </c>
      <c r="G9" s="68">
        <v>14.1</v>
      </c>
      <c r="H9" s="24">
        <v>13.395</v>
      </c>
      <c r="I9" s="44">
        <v>12.69</v>
      </c>
      <c r="J9" s="42">
        <f t="shared" si="4"/>
        <v>127.79899999999998</v>
      </c>
      <c r="K9" s="41">
        <f t="shared" si="5"/>
        <v>48.563619999999993</v>
      </c>
      <c r="L9" s="64">
        <f t="shared" si="0"/>
        <v>176.36261999999996</v>
      </c>
      <c r="M9" s="32">
        <v>36</v>
      </c>
      <c r="N9" s="33">
        <v>1</v>
      </c>
      <c r="O9" s="74">
        <f t="shared" si="1"/>
        <v>1269.8108639999998</v>
      </c>
      <c r="P9" s="75">
        <f t="shared" si="2"/>
        <v>7618.8651839999984</v>
      </c>
      <c r="Q9" s="63">
        <f t="shared" si="3"/>
        <v>39618.098956799993</v>
      </c>
    </row>
    <row r="10" spans="1:17" ht="15" thickBot="1">
      <c r="A10" s="29">
        <v>7</v>
      </c>
      <c r="B10" s="56" t="s">
        <v>25</v>
      </c>
      <c r="C10" s="30">
        <v>2000</v>
      </c>
      <c r="D10" s="48">
        <v>9.5</v>
      </c>
      <c r="E10" s="49">
        <v>4.7939999999999996</v>
      </c>
      <c r="F10" s="31">
        <v>45.12</v>
      </c>
      <c r="G10" s="68">
        <v>14.1</v>
      </c>
      <c r="H10" s="24">
        <v>13.395</v>
      </c>
      <c r="I10" s="44">
        <v>12.69</v>
      </c>
      <c r="J10" s="42">
        <f t="shared" si="4"/>
        <v>99.59899999999999</v>
      </c>
      <c r="K10" s="41">
        <f t="shared" si="5"/>
        <v>37.847619999999999</v>
      </c>
      <c r="L10" s="64">
        <f t="shared" si="0"/>
        <v>137.44662</v>
      </c>
      <c r="M10" s="32">
        <v>36</v>
      </c>
      <c r="N10" s="33">
        <v>30</v>
      </c>
      <c r="O10" s="74">
        <f t="shared" si="1"/>
        <v>29688.46992</v>
      </c>
      <c r="P10" s="75">
        <f t="shared" si="2"/>
        <v>178130.81951999999</v>
      </c>
      <c r="Q10" s="63">
        <f t="shared" si="3"/>
        <v>926280.26150399994</v>
      </c>
    </row>
    <row r="11" spans="1:17" ht="15" thickBot="1">
      <c r="A11" s="29">
        <v>9</v>
      </c>
      <c r="B11" s="56" t="s">
        <v>26</v>
      </c>
      <c r="C11" s="30">
        <v>1800</v>
      </c>
      <c r="D11" s="48">
        <v>9.5</v>
      </c>
      <c r="E11" s="49">
        <v>4.7939999999999996</v>
      </c>
      <c r="F11" s="31">
        <v>50.76</v>
      </c>
      <c r="G11" s="68">
        <v>14.1</v>
      </c>
      <c r="H11" s="24">
        <v>13.395</v>
      </c>
      <c r="I11" s="44">
        <v>12.69</v>
      </c>
      <c r="J11" s="42">
        <f t="shared" si="4"/>
        <v>105.23899999999999</v>
      </c>
      <c r="K11" s="41">
        <f t="shared" si="5"/>
        <v>39.990819999999999</v>
      </c>
      <c r="L11" s="64">
        <f t="shared" si="0"/>
        <v>145.22981999999999</v>
      </c>
      <c r="M11" s="32">
        <v>36</v>
      </c>
      <c r="N11" s="33">
        <v>18</v>
      </c>
      <c r="O11" s="74">
        <f t="shared" si="1"/>
        <v>18821.784672000002</v>
      </c>
      <c r="P11" s="75">
        <f t="shared" si="2"/>
        <v>112930.708032</v>
      </c>
      <c r="Q11" s="63">
        <f t="shared" si="3"/>
        <v>587239.6817664</v>
      </c>
    </row>
    <row r="12" spans="1:17" ht="15" thickBot="1">
      <c r="A12" s="29">
        <v>10</v>
      </c>
      <c r="B12" s="57" t="s">
        <v>34</v>
      </c>
      <c r="C12" s="30">
        <v>1200</v>
      </c>
      <c r="D12" s="48">
        <v>9.5</v>
      </c>
      <c r="E12" s="49">
        <v>4.7939999999999996</v>
      </c>
      <c r="F12" s="31">
        <v>57.809999999999995</v>
      </c>
      <c r="G12" s="68">
        <v>14.1</v>
      </c>
      <c r="H12" s="24">
        <v>13.395</v>
      </c>
      <c r="I12" s="44">
        <v>12.69</v>
      </c>
      <c r="J12" s="42">
        <f t="shared" si="4"/>
        <v>112.28899999999999</v>
      </c>
      <c r="K12" s="41">
        <f t="shared" si="5"/>
        <v>42.669819999999994</v>
      </c>
      <c r="L12" s="64">
        <f t="shared" si="0"/>
        <v>154.95881999999997</v>
      </c>
      <c r="M12" s="32">
        <v>36</v>
      </c>
      <c r="N12" s="34">
        <v>5</v>
      </c>
      <c r="O12" s="74">
        <f t="shared" si="1"/>
        <v>5578.5175200000003</v>
      </c>
      <c r="P12" s="75">
        <f t="shared" si="2"/>
        <v>33471.10512</v>
      </c>
      <c r="Q12" s="63">
        <f t="shared" si="3"/>
        <v>174049.74662400002</v>
      </c>
    </row>
    <row r="13" spans="1:17" ht="15" thickBot="1">
      <c r="A13" s="29">
        <v>11</v>
      </c>
      <c r="B13" s="58" t="s">
        <v>28</v>
      </c>
      <c r="C13" s="35">
        <v>500</v>
      </c>
      <c r="D13" s="49">
        <v>4.1500000000000004</v>
      </c>
      <c r="E13" s="49">
        <v>3.9479999999999995</v>
      </c>
      <c r="F13" s="31">
        <v>42.3</v>
      </c>
      <c r="G13" s="68">
        <v>14.1</v>
      </c>
      <c r="H13" s="24">
        <v>13.395</v>
      </c>
      <c r="I13" s="44">
        <v>12.69</v>
      </c>
      <c r="J13" s="42">
        <f t="shared" si="4"/>
        <v>90.582999999999984</v>
      </c>
      <c r="K13" s="41">
        <f t="shared" si="5"/>
        <v>34.421539999999993</v>
      </c>
      <c r="L13" s="64">
        <f t="shared" si="0"/>
        <v>125.00453999999998</v>
      </c>
      <c r="M13" s="32">
        <v>36</v>
      </c>
      <c r="N13" s="33">
        <v>1</v>
      </c>
      <c r="O13" s="74">
        <f t="shared" si="1"/>
        <v>900.03268799999989</v>
      </c>
      <c r="P13" s="75">
        <f t="shared" si="2"/>
        <v>5400.1961279999996</v>
      </c>
      <c r="Q13" s="63">
        <f t="shared" si="3"/>
        <v>28081.019865599999</v>
      </c>
    </row>
    <row r="14" spans="1:17">
      <c r="A14" s="45">
        <v>12</v>
      </c>
      <c r="B14" s="59" t="s">
        <v>33</v>
      </c>
      <c r="C14" s="35">
        <v>3500</v>
      </c>
      <c r="D14" s="49">
        <v>9.5</v>
      </c>
      <c r="E14" s="49">
        <v>3.9479999999999995</v>
      </c>
      <c r="F14" s="31">
        <v>42.3</v>
      </c>
      <c r="G14" s="68">
        <v>14.1</v>
      </c>
      <c r="H14" s="24">
        <v>13.395</v>
      </c>
      <c r="I14" s="44">
        <v>12.69</v>
      </c>
      <c r="J14" s="42">
        <f t="shared" si="4"/>
        <v>95.932999999999993</v>
      </c>
      <c r="K14" s="41">
        <f t="shared" si="5"/>
        <v>36.454539999999994</v>
      </c>
      <c r="L14" s="64">
        <f t="shared" si="0"/>
        <v>132.38754</v>
      </c>
      <c r="M14" s="32">
        <v>36</v>
      </c>
      <c r="N14" s="33">
        <v>12</v>
      </c>
      <c r="O14" s="74">
        <f t="shared" si="1"/>
        <v>11438.283455999999</v>
      </c>
      <c r="P14" s="75">
        <f t="shared" si="2"/>
        <v>68629.700735999999</v>
      </c>
      <c r="Q14" s="63">
        <f t="shared" si="3"/>
        <v>356874.44382719998</v>
      </c>
    </row>
    <row r="15" spans="1:17" ht="15" thickBot="1">
      <c r="A15" s="36" t="s">
        <v>29</v>
      </c>
      <c r="B15" s="36"/>
      <c r="C15" s="37"/>
      <c r="D15" s="37"/>
      <c r="E15" s="37"/>
      <c r="F15" s="37"/>
      <c r="G15" s="69"/>
      <c r="H15" s="37"/>
      <c r="I15" s="37"/>
      <c r="J15" s="37"/>
      <c r="K15" s="37"/>
      <c r="L15" s="37"/>
      <c r="M15" s="38"/>
      <c r="N15" s="39">
        <f>SUM(N4:N14)</f>
        <v>190</v>
      </c>
      <c r="O15" s="40">
        <f>SUM(O4:O13)</f>
        <v>207156.81657600004</v>
      </c>
      <c r="P15" s="76">
        <f>SUM(P4:P13)</f>
        <v>1242940.899456</v>
      </c>
      <c r="Q15" s="76">
        <f>SUM(Q4:Q13)</f>
        <v>6463292.6771712005</v>
      </c>
    </row>
    <row r="17" spans="2:16">
      <c r="P17" s="77">
        <v>1700000</v>
      </c>
    </row>
    <row r="19" spans="2:16">
      <c r="B19" t="s">
        <v>45</v>
      </c>
    </row>
  </sheetData>
  <protectedRanges>
    <protectedRange sqref="F4:I14 D4:D14 K4:K14" name="Range1_1"/>
    <protectedRange sqref="E4:E14" name="Range1_1_1"/>
  </protectedRanges>
  <pageMargins left="0.7" right="0.7" top="0.75" bottom="0.75" header="0.3" footer="0.3"/>
  <pageSetup orientation="portrait" r:id="rId1"/>
  <headerFooter>
    <oddHeader>&amp;CDEMO Template&amp;Rhttps://scloud.work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B54A4-DBAB-40BB-B799-4AFAB2A950AC}">
  <dimension ref="A1:Q16"/>
  <sheetViews>
    <sheetView topLeftCell="A2" zoomScale="115" zoomScaleNormal="115" workbookViewId="0">
      <selection activeCell="N8" sqref="N8"/>
    </sheetView>
  </sheetViews>
  <sheetFormatPr defaultRowHeight="14.5"/>
  <cols>
    <col min="2" max="2" width="24.08984375" customWidth="1"/>
    <col min="4" max="4" width="7.453125" hidden="1" customWidth="1"/>
    <col min="5" max="9" width="0" hidden="1" customWidth="1"/>
    <col min="16" max="16" width="20.453125" customWidth="1"/>
  </cols>
  <sheetData>
    <row r="1" spans="1:17" ht="53" thickBo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65" t="s">
        <v>10</v>
      </c>
      <c r="H1" s="3" t="s">
        <v>6</v>
      </c>
      <c r="I1" s="3" t="s">
        <v>7</v>
      </c>
      <c r="J1" s="4" t="s">
        <v>8</v>
      </c>
      <c r="K1" s="4" t="s">
        <v>9</v>
      </c>
      <c r="L1" s="4" t="s">
        <v>11</v>
      </c>
      <c r="M1" s="4" t="s">
        <v>12</v>
      </c>
      <c r="N1" s="4" t="s">
        <v>13</v>
      </c>
      <c r="O1" s="70" t="s">
        <v>48</v>
      </c>
      <c r="P1" s="71" t="s">
        <v>14</v>
      </c>
      <c r="Q1" s="71" t="s">
        <v>14</v>
      </c>
    </row>
    <row r="2" spans="1:17" ht="42.5" thickBot="1">
      <c r="A2" s="6"/>
      <c r="B2" s="7"/>
      <c r="C2" s="8" t="s">
        <v>15</v>
      </c>
      <c r="D2" s="9" t="s">
        <v>16</v>
      </c>
      <c r="E2" s="9" t="s">
        <v>16</v>
      </c>
      <c r="F2" s="9" t="s">
        <v>16</v>
      </c>
      <c r="G2" s="66" t="s">
        <v>16</v>
      </c>
      <c r="H2" s="9" t="s">
        <v>16</v>
      </c>
      <c r="I2" s="9" t="s">
        <v>16</v>
      </c>
      <c r="J2" s="10" t="s">
        <v>16</v>
      </c>
      <c r="K2" s="10" t="s">
        <v>16</v>
      </c>
      <c r="L2" s="10" t="s">
        <v>16</v>
      </c>
      <c r="M2" s="11" t="s">
        <v>17</v>
      </c>
      <c r="N2" s="11" t="s">
        <v>18</v>
      </c>
      <c r="O2" s="72" t="s">
        <v>39</v>
      </c>
      <c r="P2" s="73" t="s">
        <v>19</v>
      </c>
      <c r="Q2" s="73" t="s">
        <v>32</v>
      </c>
    </row>
    <row r="3" spans="1:17" ht="15" thickBot="1">
      <c r="A3" s="13"/>
      <c r="B3" s="14"/>
      <c r="C3" s="15">
        <v>0</v>
      </c>
      <c r="D3" s="15">
        <v>1</v>
      </c>
      <c r="E3" s="15">
        <v>3</v>
      </c>
      <c r="F3" s="15">
        <v>5</v>
      </c>
      <c r="G3" s="67">
        <v>10</v>
      </c>
      <c r="H3" s="15">
        <v>6</v>
      </c>
      <c r="I3" s="16">
        <v>7</v>
      </c>
      <c r="J3" s="17" t="s">
        <v>31</v>
      </c>
      <c r="K3" s="18" t="s">
        <v>40</v>
      </c>
      <c r="L3" s="20" t="s">
        <v>41</v>
      </c>
      <c r="M3" s="18">
        <v>10</v>
      </c>
      <c r="N3" s="19">
        <v>11</v>
      </c>
      <c r="O3" s="19" t="s">
        <v>43</v>
      </c>
      <c r="P3" s="21" t="s">
        <v>49</v>
      </c>
      <c r="Q3" s="21" t="s">
        <v>50</v>
      </c>
    </row>
    <row r="4" spans="1:17" ht="15" thickBot="1">
      <c r="A4" s="22">
        <v>1</v>
      </c>
      <c r="B4" s="52" t="s">
        <v>20</v>
      </c>
      <c r="C4" s="23">
        <v>1500</v>
      </c>
      <c r="D4" s="46">
        <v>4.1500000000000004</v>
      </c>
      <c r="E4" s="47">
        <v>3.9479999999999995</v>
      </c>
      <c r="F4" s="25">
        <v>63.449999999999996</v>
      </c>
      <c r="G4" s="64">
        <v>12.69</v>
      </c>
      <c r="H4" s="24">
        <v>13.395</v>
      </c>
      <c r="I4" s="43">
        <v>12.69</v>
      </c>
      <c r="J4" s="42">
        <f>SUM(D4:I4)</f>
        <v>110.32299999999999</v>
      </c>
      <c r="K4" s="41">
        <f>0.38*J4</f>
        <v>41.922739999999997</v>
      </c>
      <c r="L4" s="25">
        <f t="shared" ref="L4:L12" si="0">J4+K4</f>
        <v>152.24573999999998</v>
      </c>
      <c r="M4" s="26">
        <v>36</v>
      </c>
      <c r="N4" s="27">
        <v>14</v>
      </c>
      <c r="O4" s="74">
        <f t="shared" ref="O4:O12" si="1">L4*M4*N4*0.2</f>
        <v>15346.370591999999</v>
      </c>
      <c r="P4" s="63">
        <f t="shared" ref="P4:P12" si="2">(L4*M4*N4)+O4</f>
        <v>92078.223551999981</v>
      </c>
      <c r="Q4" s="63">
        <f t="shared" ref="Q4:Q12" si="3">P4*5.2</f>
        <v>478806.7624703999</v>
      </c>
    </row>
    <row r="5" spans="1:17" ht="15" thickBot="1">
      <c r="A5" s="29">
        <v>2</v>
      </c>
      <c r="B5" s="50" t="s">
        <v>30</v>
      </c>
      <c r="C5" s="30">
        <v>1500</v>
      </c>
      <c r="D5" s="46">
        <v>4.1500000000000004</v>
      </c>
      <c r="E5" s="47">
        <v>3.9479999999999995</v>
      </c>
      <c r="F5" s="25">
        <v>56.4</v>
      </c>
      <c r="G5" s="68">
        <v>12.69</v>
      </c>
      <c r="H5" s="24">
        <v>13.395</v>
      </c>
      <c r="I5" s="44">
        <v>12.69</v>
      </c>
      <c r="J5" s="42">
        <f t="shared" ref="J5:J12" si="4">SUM(D5:I5)</f>
        <v>103.27299999999998</v>
      </c>
      <c r="K5" s="41">
        <f>0.38*J5</f>
        <v>39.243739999999995</v>
      </c>
      <c r="L5" s="64">
        <f t="shared" si="0"/>
        <v>142.51673999999997</v>
      </c>
      <c r="M5" s="32">
        <v>36</v>
      </c>
      <c r="N5" s="33">
        <v>61</v>
      </c>
      <c r="O5" s="74">
        <f t="shared" si="1"/>
        <v>62593.352207999997</v>
      </c>
      <c r="P5" s="75">
        <f t="shared" si="2"/>
        <v>375560.11324799992</v>
      </c>
      <c r="Q5" s="63">
        <f t="shared" si="3"/>
        <v>1952912.5888895995</v>
      </c>
    </row>
    <row r="6" spans="1:17" ht="15" thickBot="1">
      <c r="A6" s="29">
        <v>3</v>
      </c>
      <c r="B6" s="50" t="s">
        <v>21</v>
      </c>
      <c r="C6" s="30">
        <v>1500</v>
      </c>
      <c r="D6" s="46">
        <v>4.1500000000000004</v>
      </c>
      <c r="E6" s="47">
        <v>3.9479999999999995</v>
      </c>
      <c r="F6" s="25">
        <v>56.4</v>
      </c>
      <c r="G6" s="68">
        <v>12.69</v>
      </c>
      <c r="H6" s="24">
        <v>13.395</v>
      </c>
      <c r="I6" s="44">
        <v>12.69</v>
      </c>
      <c r="J6" s="42">
        <f t="shared" si="4"/>
        <v>103.27299999999998</v>
      </c>
      <c r="K6" s="41">
        <f t="shared" ref="K6:K12" si="5">0.38*J6</f>
        <v>39.243739999999995</v>
      </c>
      <c r="L6" s="64">
        <f t="shared" si="0"/>
        <v>142.51673999999997</v>
      </c>
      <c r="M6" s="32">
        <v>36</v>
      </c>
      <c r="N6" s="33">
        <v>1</v>
      </c>
      <c r="O6" s="74">
        <f t="shared" si="1"/>
        <v>1026.1205279999999</v>
      </c>
      <c r="P6" s="75">
        <f t="shared" si="2"/>
        <v>6156.7231679999986</v>
      </c>
      <c r="Q6" s="63">
        <f t="shared" si="3"/>
        <v>32014.960473599993</v>
      </c>
    </row>
    <row r="7" spans="1:17" ht="15" thickBot="1">
      <c r="A7" s="29">
        <v>4</v>
      </c>
      <c r="B7" s="50" t="s">
        <v>22</v>
      </c>
      <c r="C7" s="30">
        <v>2500</v>
      </c>
      <c r="D7" s="48">
        <v>9.5</v>
      </c>
      <c r="E7" s="49">
        <v>4.7939999999999996</v>
      </c>
      <c r="F7" s="31">
        <v>117.02999999999999</v>
      </c>
      <c r="G7" s="68">
        <v>14.1</v>
      </c>
      <c r="H7" s="24">
        <v>13.395</v>
      </c>
      <c r="I7" s="44">
        <v>12.69</v>
      </c>
      <c r="J7" s="42">
        <f t="shared" si="4"/>
        <v>171.50899999999999</v>
      </c>
      <c r="K7" s="41">
        <f t="shared" si="5"/>
        <v>65.173419999999993</v>
      </c>
      <c r="L7" s="64">
        <f t="shared" si="0"/>
        <v>236.68241999999998</v>
      </c>
      <c r="M7" s="32">
        <v>36</v>
      </c>
      <c r="N7" s="33">
        <v>7</v>
      </c>
      <c r="O7" s="74">
        <f t="shared" si="1"/>
        <v>11928.793968</v>
      </c>
      <c r="P7" s="75">
        <f t="shared" si="2"/>
        <v>71572.763808000003</v>
      </c>
      <c r="Q7" s="63">
        <f t="shared" si="3"/>
        <v>372178.37180160003</v>
      </c>
    </row>
    <row r="8" spans="1:17" ht="15" thickBot="1">
      <c r="A8" s="29">
        <v>5</v>
      </c>
      <c r="B8" s="50" t="s">
        <v>23</v>
      </c>
      <c r="C8" s="30">
        <v>2500</v>
      </c>
      <c r="D8" s="48">
        <v>9.5</v>
      </c>
      <c r="E8" s="49">
        <v>4.7939999999999996</v>
      </c>
      <c r="F8" s="31">
        <v>117.02999999999999</v>
      </c>
      <c r="G8" s="68">
        <v>14.1</v>
      </c>
      <c r="H8" s="24">
        <v>13.395</v>
      </c>
      <c r="I8" s="44">
        <v>12.69</v>
      </c>
      <c r="J8" s="42">
        <f t="shared" si="4"/>
        <v>171.50899999999999</v>
      </c>
      <c r="K8" s="41">
        <f t="shared" si="5"/>
        <v>65.173419999999993</v>
      </c>
      <c r="L8" s="64">
        <f t="shared" si="0"/>
        <v>236.68241999999998</v>
      </c>
      <c r="M8" s="32">
        <v>36</v>
      </c>
      <c r="N8" s="33">
        <v>7</v>
      </c>
      <c r="O8" s="74">
        <f t="shared" si="1"/>
        <v>11928.793968</v>
      </c>
      <c r="P8" s="75">
        <f t="shared" si="2"/>
        <v>71572.763808000003</v>
      </c>
      <c r="Q8" s="63">
        <f t="shared" si="3"/>
        <v>372178.37180160003</v>
      </c>
    </row>
    <row r="9" spans="1:17" ht="15" thickBot="1">
      <c r="A9" s="29">
        <v>7</v>
      </c>
      <c r="B9" s="50" t="s">
        <v>25</v>
      </c>
      <c r="C9" s="30">
        <v>2000</v>
      </c>
      <c r="D9" s="48">
        <v>9.5</v>
      </c>
      <c r="E9" s="49">
        <v>4.7939999999999996</v>
      </c>
      <c r="F9" s="31">
        <v>45.12</v>
      </c>
      <c r="G9" s="68">
        <v>14.1</v>
      </c>
      <c r="H9" s="24">
        <v>13.395</v>
      </c>
      <c r="I9" s="44">
        <v>12.69</v>
      </c>
      <c r="J9" s="42">
        <f t="shared" si="4"/>
        <v>99.59899999999999</v>
      </c>
      <c r="K9" s="41">
        <f t="shared" si="5"/>
        <v>37.847619999999999</v>
      </c>
      <c r="L9" s="64">
        <f t="shared" si="0"/>
        <v>137.44662</v>
      </c>
      <c r="M9" s="32">
        <v>36</v>
      </c>
      <c r="N9" s="33">
        <v>28</v>
      </c>
      <c r="O9" s="74">
        <f t="shared" si="1"/>
        <v>27709.238591999998</v>
      </c>
      <c r="P9" s="75">
        <f t="shared" si="2"/>
        <v>166255.43155199999</v>
      </c>
      <c r="Q9" s="63">
        <f t="shared" si="3"/>
        <v>864528.24407040002</v>
      </c>
    </row>
    <row r="10" spans="1:17" ht="15" thickBot="1">
      <c r="A10" s="29">
        <v>9</v>
      </c>
      <c r="B10" s="50" t="s">
        <v>26</v>
      </c>
      <c r="C10" s="30">
        <v>1800</v>
      </c>
      <c r="D10" s="48">
        <v>9.5</v>
      </c>
      <c r="E10" s="49">
        <v>4.7939999999999996</v>
      </c>
      <c r="F10" s="31">
        <v>50.76</v>
      </c>
      <c r="G10" s="68">
        <v>14.1</v>
      </c>
      <c r="H10" s="24">
        <v>13.395</v>
      </c>
      <c r="I10" s="44">
        <v>12.69</v>
      </c>
      <c r="J10" s="42">
        <f t="shared" si="4"/>
        <v>105.23899999999999</v>
      </c>
      <c r="K10" s="41">
        <f t="shared" si="5"/>
        <v>39.990819999999999</v>
      </c>
      <c r="L10" s="64">
        <f t="shared" si="0"/>
        <v>145.22981999999999</v>
      </c>
      <c r="M10" s="32">
        <v>36</v>
      </c>
      <c r="N10" s="33">
        <v>24</v>
      </c>
      <c r="O10" s="74">
        <f t="shared" si="1"/>
        <v>25095.712896000001</v>
      </c>
      <c r="P10" s="75">
        <f t="shared" si="2"/>
        <v>150574.27737600001</v>
      </c>
      <c r="Q10" s="63">
        <f t="shared" si="3"/>
        <v>782986.24235520011</v>
      </c>
    </row>
    <row r="11" spans="1:17" ht="15" thickBot="1">
      <c r="A11" s="29">
        <v>10</v>
      </c>
      <c r="B11" s="53" t="s">
        <v>34</v>
      </c>
      <c r="C11" s="30">
        <v>1200</v>
      </c>
      <c r="D11" s="48">
        <v>9.5</v>
      </c>
      <c r="E11" s="49">
        <v>4.7939999999999996</v>
      </c>
      <c r="F11" s="31">
        <v>57.809999999999995</v>
      </c>
      <c r="G11" s="68">
        <v>14.1</v>
      </c>
      <c r="H11" s="24">
        <v>13.395</v>
      </c>
      <c r="I11" s="44">
        <v>12.69</v>
      </c>
      <c r="J11" s="42">
        <f t="shared" si="4"/>
        <v>112.28899999999999</v>
      </c>
      <c r="K11" s="41">
        <f t="shared" si="5"/>
        <v>42.669819999999994</v>
      </c>
      <c r="L11" s="64">
        <f t="shared" si="0"/>
        <v>154.95881999999997</v>
      </c>
      <c r="M11" s="32">
        <v>36</v>
      </c>
      <c r="N11" s="34">
        <v>12</v>
      </c>
      <c r="O11" s="74">
        <f t="shared" si="1"/>
        <v>13388.442047999997</v>
      </c>
      <c r="P11" s="75">
        <f t="shared" si="2"/>
        <v>80330.652287999983</v>
      </c>
      <c r="Q11" s="63">
        <f t="shared" si="3"/>
        <v>417719.39189759991</v>
      </c>
    </row>
    <row r="12" spans="1:17">
      <c r="A12" s="51">
        <v>12</v>
      </c>
      <c r="B12" s="54" t="s">
        <v>33</v>
      </c>
      <c r="C12" s="30">
        <v>2000</v>
      </c>
      <c r="D12" s="49">
        <v>9.5</v>
      </c>
      <c r="E12" s="49">
        <v>3.9479999999999995</v>
      </c>
      <c r="F12" s="31">
        <v>42.3</v>
      </c>
      <c r="G12" s="68">
        <v>14.1</v>
      </c>
      <c r="H12" s="24">
        <v>13.395</v>
      </c>
      <c r="I12" s="44">
        <v>12.69</v>
      </c>
      <c r="J12" s="42">
        <f t="shared" si="4"/>
        <v>95.932999999999993</v>
      </c>
      <c r="K12" s="41">
        <f t="shared" si="5"/>
        <v>36.454539999999994</v>
      </c>
      <c r="L12" s="64">
        <f t="shared" si="0"/>
        <v>132.38754</v>
      </c>
      <c r="M12" s="32">
        <v>36</v>
      </c>
      <c r="N12" s="33">
        <v>12</v>
      </c>
      <c r="O12" s="74">
        <f t="shared" si="1"/>
        <v>11438.283455999999</v>
      </c>
      <c r="P12" s="75">
        <f t="shared" si="2"/>
        <v>68629.700735999999</v>
      </c>
      <c r="Q12" s="63">
        <f t="shared" si="3"/>
        <v>356874.44382719998</v>
      </c>
    </row>
    <row r="13" spans="1:17" ht="15" thickBot="1">
      <c r="A13" s="36" t="s">
        <v>29</v>
      </c>
      <c r="B13" s="36"/>
      <c r="C13" s="37"/>
      <c r="D13" s="37"/>
      <c r="E13" s="37"/>
      <c r="F13" s="37"/>
      <c r="G13" s="69"/>
      <c r="H13" s="37"/>
      <c r="I13" s="37"/>
      <c r="J13" s="37"/>
      <c r="K13" s="37"/>
      <c r="L13" s="37"/>
      <c r="M13" s="38"/>
      <c r="N13" s="39">
        <f>SUM(N4:N12)</f>
        <v>166</v>
      </c>
      <c r="O13" s="76">
        <f>SUM(O4:O12)</f>
        <v>180455.10825599998</v>
      </c>
      <c r="P13" s="79">
        <f>O13*5.1</f>
        <v>920321.05210559978</v>
      </c>
      <c r="Q13" s="76">
        <f>SUM(Q4:Q12)</f>
        <v>5630199.3775871992</v>
      </c>
    </row>
    <row r="16" spans="1:17">
      <c r="B16" t="s">
        <v>46</v>
      </c>
      <c r="P16" s="77">
        <v>1500000</v>
      </c>
    </row>
  </sheetData>
  <protectedRanges>
    <protectedRange sqref="D4:D12 F4:I12 K4:K12" name="Range1_1"/>
    <protectedRange sqref="E4:E12" name="Range1_1_1"/>
  </protectedRanges>
  <pageMargins left="0.7" right="0.7" top="0.75" bottom="0.75" header="0.3" footer="0.3"/>
  <pageSetup orientation="portrait" r:id="rId1"/>
  <headerFooter>
    <oddHeader>&amp;CDEMO Template&amp;Rhttps://scloud.work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D85A85B84EF47A4F28EA3A18A0CEA" ma:contentTypeVersion="13" ma:contentTypeDescription="Creați un document nou." ma:contentTypeScope="" ma:versionID="a0167df40ba2cb7a58baf168acb001cb">
  <xsd:schema xmlns:xsd="http://www.w3.org/2001/XMLSchema" xmlns:xs="http://www.w3.org/2001/XMLSchema" xmlns:p="http://schemas.microsoft.com/office/2006/metadata/properties" xmlns:ns2="29e114b0-0ed3-400a-95ba-0edf259dab52" xmlns:ns3="c1fca2f9-8ba4-41d5-b2c0-31f77925e24f" targetNamespace="http://schemas.microsoft.com/office/2006/metadata/properties" ma:root="true" ma:fieldsID="d29a859bdc43a66ee235db9dbb00da87" ns2:_="" ns3:_="">
    <xsd:import namespace="29e114b0-0ed3-400a-95ba-0edf259dab52"/>
    <xsd:import namespace="c1fca2f9-8ba4-41d5-b2c0-31f77925e24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e114b0-0ed3-400a-95ba-0edf259dab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chete imagine" ma:readOnly="false" ma:fieldId="{5cf76f15-5ced-4ddc-b409-7134ff3c332f}" ma:taxonomyMulti="true" ma:sspId="8e84d12a-bbe8-425e-a1dd-79ebf8e7e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fca2f9-8ba4-41d5-b2c0-31f77925e24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c41bfda-9019-4619-aebe-52eccacc73c2}" ma:internalName="TaxCatchAll" ma:showField="CatchAllData" ma:web="c1fca2f9-8ba4-41d5-b2c0-31f77925e2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 de conținut"/>
        <xsd:element ref="dc:title" minOccurs="0" maxOccurs="1" ma:index="4" ma:displayName="Titlu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9e114b0-0ed3-400a-95ba-0edf259dab52">
      <Terms xmlns="http://schemas.microsoft.com/office/infopath/2007/PartnerControls"/>
    </lcf76f155ced4ddcb4097134ff3c332f>
    <TaxCatchAll xmlns="c1fca2f9-8ba4-41d5-b2c0-31f77925e24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93633FE-86A0-492D-91DB-23CCF8277E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9e114b0-0ed3-400a-95ba-0edf259dab52"/>
    <ds:schemaRef ds:uri="c1fca2f9-8ba4-41d5-b2c0-31f77925e24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6AEF692-A895-479A-B6B5-AC5614795050}">
  <ds:schemaRefs>
    <ds:schemaRef ds:uri="http://schemas.microsoft.com/office/2006/metadata/properties"/>
    <ds:schemaRef ds:uri="http://schemas.microsoft.com/office/infopath/2007/PartnerControls"/>
    <ds:schemaRef ds:uri="29e114b0-0ed3-400a-95ba-0edf259dab52"/>
    <ds:schemaRef ds:uri="c1fca2f9-8ba4-41d5-b2c0-31f77925e24f"/>
  </ds:schemaRefs>
</ds:datastoreItem>
</file>

<file path=customXml/itemProps3.xml><?xml version="1.0" encoding="utf-8"?>
<ds:datastoreItem xmlns:ds="http://schemas.openxmlformats.org/officeDocument/2006/customXml" ds:itemID="{C422AA18-33D8-491A-8760-2FDCE089F8F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ce73e05e-1b4e-4df3-b69c-705b18aaeefe}" enabled="0" method="" siteId="{ce73e05e-1b4e-4df3-b69c-705b18aaeef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ROD1_vf</vt:lpstr>
      <vt:lpstr>ROD2_vf</vt:lpstr>
      <vt:lpstr>ROD3_vf</vt:lpstr>
      <vt:lpstr>ROD1</vt:lpstr>
      <vt:lpstr>ROD1 ROD 2 ROD3</vt:lpstr>
      <vt:lpstr>ROD1_vf (2)</vt:lpstr>
      <vt:lpstr>ROD2_vf (2)</vt:lpstr>
      <vt:lpstr>ROD3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Ciortan Mircea Ioan (E-Distributie Muntenia)</dc:creator>
  <cp:lastModifiedBy>Georgiana-Daniela Tanase</cp:lastModifiedBy>
  <dcterms:created xsi:type="dcterms:W3CDTF">2022-10-18T08:29:52Z</dcterms:created>
  <dcterms:modified xsi:type="dcterms:W3CDTF">2026-07-22T14:17:05Z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97ad33d-ed35-43c0-b526-22bc83c17deb_Enabled">
    <vt:lpwstr>true</vt:lpwstr>
  </property>
  <property fmtid="{D5CDD505-2E9C-101B-9397-08002B2CF9AE}" pid="3" name="MSIP_Label_797ad33d-ed35-43c0-b526-22bc83c17deb_SetDate">
    <vt:lpwstr>2022-10-24T08:54:40Z</vt:lpwstr>
  </property>
  <property fmtid="{D5CDD505-2E9C-101B-9397-08002B2CF9AE}" pid="4" name="MSIP_Label_797ad33d-ed35-43c0-b526-22bc83c17deb_Method">
    <vt:lpwstr>Standard</vt:lpwstr>
  </property>
  <property fmtid="{D5CDD505-2E9C-101B-9397-08002B2CF9AE}" pid="5" name="MSIP_Label_797ad33d-ed35-43c0-b526-22bc83c17deb_Name">
    <vt:lpwstr>797ad33d-ed35-43c0-b526-22bc83c17deb</vt:lpwstr>
  </property>
  <property fmtid="{D5CDD505-2E9C-101B-9397-08002B2CF9AE}" pid="6" name="MSIP_Label_797ad33d-ed35-43c0-b526-22bc83c17deb_SiteId">
    <vt:lpwstr>d539d4bf-5610-471a-afc2-1c76685cfefa</vt:lpwstr>
  </property>
  <property fmtid="{D5CDD505-2E9C-101B-9397-08002B2CF9AE}" pid="7" name="MSIP_Label_797ad33d-ed35-43c0-b526-22bc83c17deb_ActionId">
    <vt:lpwstr>84165020-b90a-4c40-bbed-6bba77a0e2fa</vt:lpwstr>
  </property>
  <property fmtid="{D5CDD505-2E9C-101B-9397-08002B2CF9AE}" pid="8" name="MSIP_Label_797ad33d-ed35-43c0-b526-22bc83c17deb_ContentBits">
    <vt:lpwstr>1</vt:lpwstr>
  </property>
  <property fmtid="{D5CDD505-2E9C-101B-9397-08002B2CF9AE}" pid="9" name="MediaServiceImageTags">
    <vt:lpwstr/>
  </property>
  <property fmtid="{D5CDD505-2E9C-101B-9397-08002B2CF9AE}" pid="10" name="ContentTypeId">
    <vt:lpwstr>0x010100E6CD85A85B84EF47A4F28EA3A18A0CEA</vt:lpwstr>
  </property>
</Properties>
</file>